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Manuscripts\Quinoline-ART Interactions\Version of Record 2026\Figures &amp; Source Data\Source Data\Figure 1- source data 1\MFQ &amp; DHA and MFQ &amp; PPQ\"/>
    </mc:Choice>
  </mc:AlternateContent>
  <xr:revisionPtr revIDLastSave="0" documentId="13_ncr:1_{5AF94FD0-5624-4B64-94D0-F466817DFC76}" xr6:coauthVersionLast="47" xr6:coauthVersionMax="47" xr10:uidLastSave="{00000000-0000-0000-0000-000000000000}"/>
  <bookViews>
    <workbookView xWindow="-108" yWindow="-108" windowWidth="23256" windowHeight="12456" tabRatio="729" xr2:uid="{00000000-000D-0000-FFFF-FFFF00000000}"/>
  </bookViews>
  <sheets>
    <sheet name="DHA" sheetId="10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20" i="10" l="1"/>
  <c r="C121" i="10"/>
  <c r="C122" i="10"/>
  <c r="C123" i="10"/>
  <c r="C124" i="10"/>
  <c r="C125" i="10"/>
  <c r="C126" i="10"/>
  <c r="C127" i="10"/>
  <c r="C128" i="10"/>
  <c r="C129" i="10"/>
  <c r="C130" i="10"/>
  <c r="C119" i="10"/>
  <c r="C102" i="10"/>
  <c r="C103" i="10"/>
  <c r="C104" i="10"/>
  <c r="C105" i="10"/>
  <c r="C106" i="10"/>
  <c r="C107" i="10"/>
  <c r="C108" i="10"/>
  <c r="C109" i="10"/>
  <c r="C110" i="10"/>
  <c r="C111" i="10"/>
  <c r="C112" i="10"/>
  <c r="C101" i="10"/>
  <c r="C84" i="10"/>
  <c r="C85" i="10"/>
  <c r="C86" i="10"/>
  <c r="C87" i="10"/>
  <c r="C88" i="10"/>
  <c r="C89" i="10"/>
  <c r="C90" i="10"/>
  <c r="C91" i="10"/>
  <c r="C92" i="10"/>
  <c r="C93" i="10"/>
  <c r="C94" i="10"/>
  <c r="C83" i="10"/>
  <c r="C66" i="10"/>
  <c r="C67" i="10"/>
  <c r="C68" i="10"/>
  <c r="C69" i="10"/>
  <c r="C70" i="10"/>
  <c r="C71" i="10"/>
  <c r="C72" i="10"/>
  <c r="C73" i="10"/>
  <c r="C74" i="10"/>
  <c r="C75" i="10"/>
  <c r="C76" i="10"/>
  <c r="C65" i="10"/>
  <c r="C48" i="10"/>
  <c r="C49" i="10"/>
  <c r="C50" i="10"/>
  <c r="C51" i="10"/>
  <c r="C52" i="10"/>
  <c r="C53" i="10"/>
  <c r="C54" i="10"/>
  <c r="C55" i="10"/>
  <c r="C56" i="10"/>
  <c r="C57" i="10"/>
  <c r="C58" i="10"/>
  <c r="C47" i="10"/>
  <c r="C30" i="10"/>
  <c r="C31" i="10"/>
  <c r="C32" i="10"/>
  <c r="C33" i="10"/>
  <c r="C34" i="10"/>
  <c r="C35" i="10"/>
  <c r="C36" i="10"/>
  <c r="C37" i="10"/>
  <c r="C38" i="10"/>
  <c r="C39" i="10"/>
  <c r="C40" i="10"/>
  <c r="C29" i="10"/>
  <c r="C12" i="10"/>
  <c r="C13" i="10"/>
  <c r="C14" i="10"/>
  <c r="C15" i="10"/>
  <c r="C16" i="10"/>
  <c r="C17" i="10"/>
  <c r="C18" i="10"/>
  <c r="C19" i="10"/>
  <c r="C20" i="10"/>
  <c r="C21" i="10"/>
  <c r="C22" i="10"/>
  <c r="C11" i="10"/>
  <c r="B5" i="10" l="1"/>
  <c r="B4" i="10"/>
  <c r="F99" i="10"/>
  <c r="F117" i="10"/>
  <c r="F81" i="10"/>
  <c r="F63" i="10"/>
  <c r="A118" i="10"/>
  <c r="A100" i="10"/>
  <c r="A82" i="10"/>
  <c r="A64" i="10"/>
  <c r="F45" i="10"/>
  <c r="A46" i="10"/>
  <c r="F27" i="10"/>
  <c r="A28" i="10"/>
  <c r="C95" i="10" l="1"/>
  <c r="D127" i="10"/>
  <c r="B120" i="10"/>
  <c r="B121" i="10" s="1"/>
  <c r="B122" i="10" s="1"/>
  <c r="B123" i="10" s="1"/>
  <c r="B124" i="10" s="1"/>
  <c r="B125" i="10" s="1"/>
  <c r="B126" i="10" s="1"/>
  <c r="B101" i="10"/>
  <c r="B102" i="10" s="1"/>
  <c r="B103" i="10" s="1"/>
  <c r="B104" i="10" s="1"/>
  <c r="B105" i="10" s="1"/>
  <c r="B106" i="10" s="1"/>
  <c r="B107" i="10" s="1"/>
  <c r="B108" i="10" s="1"/>
  <c r="B109" i="10" s="1"/>
  <c r="B110" i="10" s="1"/>
  <c r="A101" i="10"/>
  <c r="A102" i="10" s="1"/>
  <c r="A103" i="10" s="1"/>
  <c r="A104" i="10" s="1"/>
  <c r="A105" i="10" s="1"/>
  <c r="A106" i="10" s="1"/>
  <c r="A107" i="10" s="1"/>
  <c r="A108" i="10" s="1"/>
  <c r="A109" i="10" s="1"/>
  <c r="A110" i="10" s="1"/>
  <c r="B83" i="10"/>
  <c r="B84" i="10" s="1"/>
  <c r="B85" i="10" s="1"/>
  <c r="B86" i="10" s="1"/>
  <c r="B87" i="10" s="1"/>
  <c r="B88" i="10" s="1"/>
  <c r="B89" i="10" s="1"/>
  <c r="B90" i="10" s="1"/>
  <c r="B91" i="10" s="1"/>
  <c r="B92" i="10" s="1"/>
  <c r="A83" i="10"/>
  <c r="A84" i="10" s="1"/>
  <c r="A85" i="10" s="1"/>
  <c r="A86" i="10" s="1"/>
  <c r="A87" i="10" s="1"/>
  <c r="A88" i="10" s="1"/>
  <c r="A89" i="10" s="1"/>
  <c r="A90" i="10" s="1"/>
  <c r="A91" i="10" s="1"/>
  <c r="A92" i="10" s="1"/>
  <c r="B65" i="10"/>
  <c r="B66" i="10" s="1"/>
  <c r="B67" i="10" s="1"/>
  <c r="B68" i="10" s="1"/>
  <c r="B69" i="10" s="1"/>
  <c r="B70" i="10" s="1"/>
  <c r="B71" i="10" s="1"/>
  <c r="B72" i="10" s="1"/>
  <c r="B73" i="10" s="1"/>
  <c r="B74" i="10" s="1"/>
  <c r="A65" i="10"/>
  <c r="A66" i="10" s="1"/>
  <c r="A67" i="10" s="1"/>
  <c r="A68" i="10" s="1"/>
  <c r="A69" i="10" s="1"/>
  <c r="A70" i="10" s="1"/>
  <c r="A71" i="10" s="1"/>
  <c r="A72" i="10" s="1"/>
  <c r="A73" i="10" s="1"/>
  <c r="A74" i="10" s="1"/>
  <c r="B47" i="10"/>
  <c r="B48" i="10" s="1"/>
  <c r="B49" i="10" s="1"/>
  <c r="B50" i="10" s="1"/>
  <c r="B51" i="10" s="1"/>
  <c r="B52" i="10" s="1"/>
  <c r="B53" i="10" s="1"/>
  <c r="B54" i="10" s="1"/>
  <c r="B55" i="10" s="1"/>
  <c r="B56" i="10" s="1"/>
  <c r="A47" i="10"/>
  <c r="A48" i="10" s="1"/>
  <c r="A49" i="10" s="1"/>
  <c r="A50" i="10" s="1"/>
  <c r="A51" i="10" s="1"/>
  <c r="A52" i="10" s="1"/>
  <c r="A53" i="10" s="1"/>
  <c r="A54" i="10" s="1"/>
  <c r="A55" i="10" s="1"/>
  <c r="A56" i="10" s="1"/>
  <c r="B29" i="10"/>
  <c r="B30" i="10" s="1"/>
  <c r="B31" i="10" s="1"/>
  <c r="B32" i="10" s="1"/>
  <c r="B33" i="10" s="1"/>
  <c r="B34" i="10" s="1"/>
  <c r="B35" i="10" s="1"/>
  <c r="B36" i="10" s="1"/>
  <c r="B37" i="10" s="1"/>
  <c r="B38" i="10" s="1"/>
  <c r="A29" i="10"/>
  <c r="A30" i="10" s="1"/>
  <c r="A31" i="10" s="1"/>
  <c r="A32" i="10" s="1"/>
  <c r="A33" i="10" s="1"/>
  <c r="A34" i="10" s="1"/>
  <c r="A35" i="10" s="1"/>
  <c r="A36" i="10" s="1"/>
  <c r="A37" i="10" s="1"/>
  <c r="A38" i="10" s="1"/>
  <c r="A12" i="10"/>
  <c r="A13" i="10" s="1"/>
  <c r="A14" i="10" s="1"/>
  <c r="A15" i="10" s="1"/>
  <c r="A16" i="10" s="1"/>
  <c r="A17" i="10" s="1"/>
  <c r="A18" i="10" s="1"/>
  <c r="A19" i="10" s="1"/>
  <c r="A20" i="10" s="1"/>
  <c r="B127" i="10" l="1"/>
  <c r="B128" i="10" s="1"/>
  <c r="C77" i="10"/>
  <c r="D77" i="10" s="1"/>
  <c r="C113" i="10"/>
  <c r="D113" i="10" s="1"/>
  <c r="C41" i="10"/>
  <c r="D41" i="10" s="1"/>
  <c r="C59" i="10"/>
  <c r="D59" i="10" s="1"/>
  <c r="C131" i="10"/>
  <c r="D131" i="10" s="1"/>
  <c r="C23" i="10"/>
  <c r="D23" i="10" s="1"/>
  <c r="E127" i="10" s="1"/>
  <c r="D95" i="10"/>
  <c r="D18" i="10"/>
  <c r="D75" i="10"/>
  <c r="D112" i="10"/>
  <c r="D19" i="10"/>
  <c r="D33" i="10"/>
  <c r="D58" i="10"/>
  <c r="D76" i="10"/>
  <c r="D35" i="10"/>
  <c r="D47" i="10"/>
  <c r="D34" i="10"/>
  <c r="D36" i="10"/>
  <c r="D120" i="10"/>
  <c r="D20" i="10"/>
  <c r="D65" i="10"/>
  <c r="D102" i="10"/>
  <c r="D121" i="10"/>
  <c r="D49" i="10"/>
  <c r="D103" i="10"/>
  <c r="D11" i="10"/>
  <c r="D22" i="10"/>
  <c r="D38" i="10"/>
  <c r="D50" i="10"/>
  <c r="D66" i="10"/>
  <c r="D84" i="10"/>
  <c r="D122" i="10"/>
  <c r="D48" i="10"/>
  <c r="D51" i="10"/>
  <c r="D67" i="10"/>
  <c r="D86" i="10"/>
  <c r="D104" i="10"/>
  <c r="D123" i="10"/>
  <c r="D31" i="10"/>
  <c r="D37" i="10"/>
  <c r="D13" i="10"/>
  <c r="D52" i="10"/>
  <c r="D68" i="10"/>
  <c r="D88" i="10"/>
  <c r="D105" i="10"/>
  <c r="D17" i="10"/>
  <c r="D119" i="10"/>
  <c r="D12" i="10"/>
  <c r="D14" i="10"/>
  <c r="D53" i="10"/>
  <c r="D69" i="10"/>
  <c r="D90" i="10"/>
  <c r="D106" i="10"/>
  <c r="D124" i="10"/>
  <c r="D32" i="10"/>
  <c r="D57" i="10"/>
  <c r="D101" i="10"/>
  <c r="D21" i="10"/>
  <c r="D29" i="10"/>
  <c r="D39" i="10"/>
  <c r="D70" i="10"/>
  <c r="D92" i="10"/>
  <c r="D107" i="10"/>
  <c r="D125" i="10"/>
  <c r="D15" i="10"/>
  <c r="D54" i="10"/>
  <c r="D71" i="10"/>
  <c r="D94" i="10"/>
  <c r="D108" i="10"/>
  <c r="D126" i="10"/>
  <c r="D16" i="10"/>
  <c r="D30" i="10"/>
  <c r="D40" i="10"/>
  <c r="D55" i="10"/>
  <c r="D72" i="10"/>
  <c r="D109" i="10"/>
  <c r="D128" i="10"/>
  <c r="D73" i="10"/>
  <c r="D110" i="10"/>
  <c r="D129" i="10"/>
  <c r="D56" i="10"/>
  <c r="D74" i="10"/>
  <c r="D111" i="10"/>
  <c r="D130" i="10"/>
  <c r="D83" i="10"/>
  <c r="D85" i="10"/>
  <c r="D87" i="10"/>
  <c r="D89" i="10"/>
  <c r="D91" i="10"/>
  <c r="D93" i="10"/>
  <c r="E119" i="10" l="1"/>
  <c r="E108" i="10"/>
  <c r="E104" i="10"/>
  <c r="E106" i="10"/>
  <c r="E130" i="10"/>
  <c r="E58" i="10"/>
  <c r="E75" i="10"/>
  <c r="E102" i="10"/>
  <c r="E13" i="10"/>
  <c r="E94" i="10"/>
  <c r="E111" i="10"/>
  <c r="E71" i="10"/>
  <c r="E67" i="10"/>
  <c r="E74" i="10"/>
  <c r="E54" i="10"/>
  <c r="E51" i="10"/>
  <c r="E59" i="10"/>
  <c r="E56" i="10"/>
  <c r="E15" i="10"/>
  <c r="E14" i="10"/>
  <c r="E48" i="10"/>
  <c r="E36" i="10"/>
  <c r="E68" i="10"/>
  <c r="E129" i="10"/>
  <c r="E125" i="10"/>
  <c r="E12" i="10"/>
  <c r="E122" i="10"/>
  <c r="E34" i="10"/>
  <c r="E70" i="10"/>
  <c r="E110" i="10"/>
  <c r="E107" i="10"/>
  <c r="E84" i="10"/>
  <c r="E47" i="10"/>
  <c r="E23" i="10"/>
  <c r="E72" i="10"/>
  <c r="E35" i="10"/>
  <c r="E123" i="10"/>
  <c r="E113" i="10"/>
  <c r="E76" i="10"/>
  <c r="E73" i="10"/>
  <c r="E90" i="10"/>
  <c r="E95" i="10"/>
  <c r="E17" i="10"/>
  <c r="E93" i="10"/>
  <c r="E50" i="10"/>
  <c r="E109" i="10"/>
  <c r="E88" i="10"/>
  <c r="E89" i="10"/>
  <c r="E87" i="10"/>
  <c r="E21" i="10"/>
  <c r="E11" i="10"/>
  <c r="E40" i="10"/>
  <c r="E83" i="10"/>
  <c r="E124" i="10"/>
  <c r="E30" i="10"/>
  <c r="E57" i="10"/>
  <c r="E37" i="10"/>
  <c r="E86" i="10"/>
  <c r="E92" i="10"/>
  <c r="E66" i="10"/>
  <c r="E128" i="10"/>
  <c r="E91" i="10"/>
  <c r="E101" i="10"/>
  <c r="E39" i="10"/>
  <c r="E38" i="10"/>
  <c r="E103" i="10"/>
  <c r="E29" i="10"/>
  <c r="E22" i="10"/>
  <c r="E105" i="10"/>
  <c r="E55" i="10"/>
  <c r="E85" i="10"/>
  <c r="E112" i="10"/>
  <c r="E131" i="10"/>
  <c r="E52" i="10"/>
  <c r="E16" i="10"/>
  <c r="E32" i="10"/>
  <c r="E31" i="10"/>
  <c r="E49" i="10"/>
  <c r="E126" i="10"/>
  <c r="G126" i="10" s="1"/>
  <c r="E121" i="10"/>
  <c r="E18" i="10"/>
  <c r="E65" i="10"/>
  <c r="E77" i="10"/>
  <c r="E69" i="10"/>
  <c r="E20" i="10"/>
  <c r="E53" i="10"/>
  <c r="E33" i="10"/>
  <c r="E19" i="10"/>
  <c r="E41" i="10"/>
  <c r="E120" i="10"/>
  <c r="H101" i="10" l="1"/>
  <c r="H74" i="10"/>
  <c r="H91" i="10"/>
  <c r="F110" i="10"/>
  <c r="I49" i="10"/>
  <c r="F16" i="10"/>
  <c r="F12" i="10"/>
  <c r="I12" i="10"/>
  <c r="H12" i="10"/>
  <c r="G73" i="10"/>
  <c r="I73" i="10"/>
  <c r="I106" i="10"/>
  <c r="H93" i="10"/>
  <c r="H16" i="10"/>
  <c r="H86" i="10"/>
  <c r="G20" i="10"/>
  <c r="I104" i="10"/>
  <c r="H70" i="10"/>
  <c r="H111" i="10"/>
  <c r="G12" i="10"/>
  <c r="G58" i="10"/>
  <c r="I57" i="10"/>
  <c r="I109" i="10"/>
  <c r="H103" i="10"/>
  <c r="G103" i="10"/>
  <c r="G56" i="10"/>
  <c r="G57" i="10"/>
  <c r="G129" i="10"/>
  <c r="H34" i="10"/>
  <c r="I103" i="10"/>
  <c r="I129" i="10"/>
  <c r="G102" i="10"/>
  <c r="F103" i="10"/>
  <c r="F129" i="10"/>
  <c r="G94" i="10"/>
  <c r="I34" i="10"/>
  <c r="I130" i="10"/>
  <c r="H129" i="10"/>
  <c r="F57" i="10"/>
  <c r="H92" i="10"/>
  <c r="I75" i="10"/>
  <c r="F70" i="10"/>
  <c r="G66" i="10"/>
  <c r="G70" i="10"/>
  <c r="H73" i="10"/>
  <c r="H110" i="10"/>
  <c r="I69" i="10"/>
  <c r="I70" i="10"/>
  <c r="F50" i="10"/>
  <c r="F66" i="10"/>
  <c r="I94" i="10"/>
  <c r="I93" i="10"/>
  <c r="F74" i="10"/>
  <c r="F111" i="10"/>
  <c r="G92" i="10"/>
  <c r="I74" i="10"/>
  <c r="G111" i="10"/>
  <c r="I124" i="10"/>
  <c r="H57" i="10"/>
  <c r="F130" i="10"/>
  <c r="F92" i="10"/>
  <c r="G130" i="10"/>
  <c r="H130" i="10"/>
  <c r="H102" i="10"/>
  <c r="I111" i="10"/>
  <c r="F14" i="10"/>
  <c r="G106" i="10"/>
  <c r="I102" i="10"/>
  <c r="G75" i="10"/>
  <c r="G76" i="10"/>
  <c r="F29" i="10"/>
  <c r="I11" i="10"/>
  <c r="G71" i="10"/>
  <c r="F93" i="10"/>
  <c r="G110" i="10"/>
  <c r="G34" i="10"/>
  <c r="F102" i="10"/>
  <c r="I88" i="10"/>
  <c r="H119" i="10"/>
  <c r="G51" i="10"/>
  <c r="I92" i="10"/>
  <c r="H107" i="10"/>
  <c r="G108" i="10"/>
  <c r="F94" i="10"/>
  <c r="I110" i="10"/>
  <c r="I107" i="10"/>
  <c r="F106" i="10"/>
  <c r="F107" i="10"/>
  <c r="H31" i="10"/>
  <c r="G107" i="10"/>
  <c r="I65" i="10"/>
  <c r="F65" i="10"/>
  <c r="H53" i="10"/>
  <c r="I91" i="10"/>
  <c r="I15" i="10"/>
  <c r="H66" i="10"/>
  <c r="H13" i="10"/>
  <c r="G74" i="10"/>
  <c r="I66" i="10"/>
  <c r="F17" i="10"/>
  <c r="G37" i="10"/>
  <c r="F56" i="10"/>
  <c r="F126" i="10"/>
  <c r="F127" i="10"/>
  <c r="H127" i="10"/>
  <c r="I127" i="10"/>
  <c r="I101" i="10"/>
  <c r="I90" i="10"/>
  <c r="H50" i="10"/>
  <c r="I50" i="10"/>
  <c r="G93" i="10"/>
  <c r="F109" i="10"/>
  <c r="I119" i="10"/>
  <c r="H126" i="10"/>
  <c r="F125" i="10"/>
  <c r="G33" i="10"/>
  <c r="H85" i="10"/>
  <c r="H75" i="10"/>
  <c r="G128" i="10"/>
  <c r="G50" i="10"/>
  <c r="G119" i="10"/>
  <c r="H125" i="10"/>
  <c r="I112" i="10"/>
  <c r="I67" i="10"/>
  <c r="F119" i="10"/>
  <c r="I125" i="10"/>
  <c r="G122" i="10"/>
  <c r="H51" i="10"/>
  <c r="G91" i="10"/>
  <c r="I51" i="10"/>
  <c r="F101" i="10"/>
  <c r="F51" i="10"/>
  <c r="H87" i="10"/>
  <c r="G101" i="10"/>
  <c r="H128" i="10"/>
  <c r="F108" i="10"/>
  <c r="H121" i="10"/>
  <c r="H88" i="10"/>
  <c r="H58" i="10"/>
  <c r="G125" i="10"/>
  <c r="I14" i="10"/>
  <c r="G65" i="10"/>
  <c r="H84" i="10"/>
  <c r="F86" i="10"/>
  <c r="H108" i="10"/>
  <c r="F90" i="10"/>
  <c r="I108" i="10"/>
  <c r="H90" i="10"/>
  <c r="F91" i="10"/>
  <c r="H36" i="10"/>
  <c r="H49" i="10"/>
  <c r="F49" i="10"/>
  <c r="H40" i="10"/>
  <c r="I86" i="10"/>
  <c r="I56" i="10"/>
  <c r="H37" i="10"/>
  <c r="I120" i="10"/>
  <c r="F87" i="10"/>
  <c r="F30" i="10"/>
  <c r="F72" i="10"/>
  <c r="I87" i="10"/>
  <c r="F84" i="10"/>
  <c r="F89" i="10"/>
  <c r="G109" i="10"/>
  <c r="I89" i="10"/>
  <c r="H56" i="10"/>
  <c r="G86" i="10"/>
  <c r="G72" i="10"/>
  <c r="H65" i="10"/>
  <c r="H106" i="10"/>
  <c r="H109" i="10"/>
  <c r="G89" i="10"/>
  <c r="F120" i="10"/>
  <c r="F71" i="10"/>
  <c r="H72" i="10"/>
  <c r="F88" i="10"/>
  <c r="I18" i="10"/>
  <c r="H18" i="10"/>
  <c r="F58" i="10"/>
  <c r="H89" i="10"/>
  <c r="F73" i="10"/>
  <c r="G13" i="10"/>
  <c r="G88" i="10"/>
  <c r="I58" i="10"/>
  <c r="F121" i="10"/>
  <c r="H55" i="10"/>
  <c r="G83" i="10"/>
  <c r="I13" i="10"/>
  <c r="G18" i="10"/>
  <c r="G49" i="10"/>
  <c r="G90" i="10"/>
  <c r="G22" i="10"/>
  <c r="F48" i="10"/>
  <c r="F13" i="10"/>
  <c r="I72" i="10"/>
  <c r="H83" i="10"/>
  <c r="G36" i="10"/>
  <c r="H35" i="10"/>
  <c r="G67" i="10"/>
  <c r="F104" i="10"/>
  <c r="F112" i="10"/>
  <c r="F36" i="10"/>
  <c r="F11" i="10"/>
  <c r="F67" i="10"/>
  <c r="G112" i="10"/>
  <c r="H67" i="10"/>
  <c r="I71" i="10"/>
  <c r="F68" i="10"/>
  <c r="F54" i="10"/>
  <c r="F18" i="10"/>
  <c r="I122" i="10"/>
  <c r="G121" i="10"/>
  <c r="H122" i="10"/>
  <c r="H29" i="10"/>
  <c r="F122" i="10"/>
  <c r="G14" i="10"/>
  <c r="H14" i="10"/>
  <c r="G68" i="10"/>
  <c r="G123" i="10"/>
  <c r="G21" i="10"/>
  <c r="H123" i="10"/>
  <c r="H69" i="10"/>
  <c r="H22" i="10"/>
  <c r="I39" i="10"/>
  <c r="I123" i="10"/>
  <c r="F22" i="10"/>
  <c r="G69" i="10"/>
  <c r="G39" i="10"/>
  <c r="H52" i="10"/>
  <c r="H47" i="10"/>
  <c r="F39" i="10"/>
  <c r="G53" i="10"/>
  <c r="H39" i="10"/>
  <c r="F123" i="10"/>
  <c r="I52" i="10"/>
  <c r="G19" i="10"/>
  <c r="I47" i="10"/>
  <c r="G31" i="10"/>
  <c r="F19" i="10"/>
  <c r="H32" i="10"/>
  <c r="F34" i="10"/>
  <c r="G52" i="10"/>
  <c r="F69" i="10"/>
  <c r="F31" i="10"/>
  <c r="I121" i="10"/>
  <c r="F52" i="10"/>
  <c r="G48" i="10"/>
  <c r="F124" i="10"/>
  <c r="F40" i="10"/>
  <c r="H48" i="10"/>
  <c r="G105" i="10"/>
  <c r="H71" i="10"/>
  <c r="G40" i="10"/>
  <c r="G54" i="10"/>
  <c r="I48" i="10"/>
  <c r="H68" i="10"/>
  <c r="I33" i="10"/>
  <c r="H105" i="10"/>
  <c r="F53" i="10"/>
  <c r="I40" i="10"/>
  <c r="I54" i="10"/>
  <c r="I55" i="10"/>
  <c r="I21" i="10"/>
  <c r="F47" i="10"/>
  <c r="F37" i="10"/>
  <c r="H17" i="10"/>
  <c r="I37" i="10"/>
  <c r="H54" i="10"/>
  <c r="G104" i="10"/>
  <c r="G87" i="10"/>
  <c r="F55" i="10"/>
  <c r="G35" i="10"/>
  <c r="F35" i="10"/>
  <c r="I126" i="10"/>
  <c r="H11" i="10"/>
  <c r="H15" i="10"/>
  <c r="I68" i="10"/>
  <c r="G124" i="10"/>
  <c r="F20" i="10"/>
  <c r="F38" i="10"/>
  <c r="G11" i="10"/>
  <c r="H120" i="10"/>
  <c r="H124" i="10"/>
  <c r="G29" i="10"/>
  <c r="F83" i="10"/>
  <c r="G47" i="10"/>
  <c r="G38" i="10"/>
  <c r="I83" i="10"/>
  <c r="I35" i="10"/>
  <c r="I38" i="10"/>
  <c r="F105" i="10"/>
  <c r="I19" i="10"/>
  <c r="H20" i="10"/>
  <c r="G30" i="10"/>
  <c r="I128" i="10"/>
  <c r="I76" i="10"/>
  <c r="H76" i="10"/>
  <c r="F128" i="10"/>
  <c r="F75" i="10"/>
  <c r="F15" i="10"/>
  <c r="I17" i="10"/>
  <c r="I32" i="10"/>
  <c r="F76" i="10"/>
  <c r="F32" i="10"/>
  <c r="G84" i="10"/>
  <c r="I22" i="10"/>
  <c r="G15" i="10"/>
  <c r="G55" i="10"/>
  <c r="I29" i="10"/>
  <c r="F85" i="10"/>
  <c r="H104" i="10"/>
  <c r="I105" i="10"/>
  <c r="G127" i="10"/>
  <c r="I85" i="10"/>
  <c r="I20" i="10"/>
  <c r="I16" i="10"/>
  <c r="H21" i="10"/>
  <c r="F33" i="10"/>
  <c r="I84" i="10"/>
  <c r="H19" i="10"/>
  <c r="G85" i="10"/>
  <c r="F21" i="10"/>
  <c r="H38" i="10"/>
  <c r="G16" i="10"/>
  <c r="I53" i="10"/>
  <c r="I30" i="10"/>
  <c r="G17" i="10"/>
  <c r="G32" i="10"/>
  <c r="G120" i="10"/>
  <c r="I31" i="10"/>
  <c r="I36" i="10"/>
  <c r="H33" i="10"/>
  <c r="H30" i="10"/>
  <c r="F95" i="10" l="1"/>
  <c r="M33" i="10" s="1"/>
  <c r="H95" i="10"/>
  <c r="N33" i="10" s="1"/>
  <c r="G113" i="10"/>
  <c r="M22" i="10" s="1"/>
  <c r="I113" i="10"/>
  <c r="N22" i="10" s="1"/>
  <c r="G131" i="10"/>
  <c r="M23" i="10" s="1"/>
  <c r="G77" i="10"/>
  <c r="M20" i="10" s="1"/>
  <c r="H131" i="10"/>
  <c r="N35" i="10" s="1"/>
  <c r="Q35" i="10" s="1"/>
  <c r="F113" i="10"/>
  <c r="M34" i="10" s="1"/>
  <c r="F23" i="10"/>
  <c r="M29" i="10" s="1"/>
  <c r="P29" i="10" s="1"/>
  <c r="R29" i="10" s="1"/>
  <c r="H77" i="10"/>
  <c r="N32" i="10" s="1"/>
  <c r="H59" i="10"/>
  <c r="N31" i="10" s="1"/>
  <c r="F41" i="10"/>
  <c r="M30" i="10" s="1"/>
  <c r="F59" i="10"/>
  <c r="M31" i="10" s="1"/>
  <c r="F131" i="10"/>
  <c r="M35" i="10" s="1"/>
  <c r="G41" i="10"/>
  <c r="M18" i="10" s="1"/>
  <c r="I59" i="10"/>
  <c r="N19" i="10" s="1"/>
  <c r="G95" i="10"/>
  <c r="M21" i="10" s="1"/>
  <c r="I23" i="10"/>
  <c r="N17" i="10" s="1"/>
  <c r="I41" i="10"/>
  <c r="N18" i="10" s="1"/>
  <c r="H41" i="10"/>
  <c r="N30" i="10" s="1"/>
  <c r="G23" i="10"/>
  <c r="M17" i="10" s="1"/>
  <c r="P17" i="10" s="1"/>
  <c r="R17" i="10" s="1"/>
  <c r="H23" i="10"/>
  <c r="N29" i="10" s="1"/>
  <c r="I77" i="10"/>
  <c r="N20" i="10" s="1"/>
  <c r="I131" i="10"/>
  <c r="N23" i="10" s="1"/>
  <c r="Q23" i="10" s="1"/>
  <c r="I95" i="10"/>
  <c r="N21" i="10" s="1"/>
  <c r="F77" i="10"/>
  <c r="M32" i="10" s="1"/>
  <c r="H113" i="10"/>
  <c r="N34" i="10" s="1"/>
  <c r="G59" i="10"/>
  <c r="M19" i="10" s="1"/>
  <c r="P30" i="10" l="1"/>
  <c r="P31" i="10"/>
  <c r="P32" i="10"/>
  <c r="P34" i="10"/>
  <c r="P33" i="10"/>
  <c r="Q34" i="10"/>
  <c r="Q32" i="10"/>
  <c r="Q30" i="10"/>
  <c r="Q33" i="10"/>
  <c r="Q21" i="10"/>
  <c r="P35" i="10"/>
  <c r="R35" i="10" s="1"/>
  <c r="Q31" i="10"/>
  <c r="Q19" i="10"/>
  <c r="P21" i="10"/>
  <c r="Q20" i="10"/>
  <c r="P22" i="10"/>
  <c r="P23" i="10"/>
  <c r="R23" i="10" s="1"/>
  <c r="P18" i="10"/>
  <c r="P20" i="10"/>
  <c r="P19" i="10"/>
  <c r="Q22" i="10"/>
  <c r="Q18" i="10"/>
  <c r="R34" i="10" l="1"/>
  <c r="R31" i="10"/>
  <c r="R33" i="10"/>
  <c r="R32" i="10"/>
  <c r="R30" i="10"/>
  <c r="R18" i="10"/>
  <c r="R22" i="10"/>
  <c r="R19" i="10"/>
  <c r="R21" i="10"/>
  <c r="R20" i="10"/>
  <c r="R36" i="10" l="1"/>
</calcChain>
</file>

<file path=xl/sharedStrings.xml><?xml version="1.0" encoding="utf-8"?>
<sst xmlns="http://schemas.openxmlformats.org/spreadsheetml/2006/main" count="195" uniqueCount="132">
  <si>
    <t>Row A</t>
  </si>
  <si>
    <t>%P-1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</si>
  <si>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</si>
  <si>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</si>
  <si>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</si>
  <si>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</si>
  <si>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</si>
  <si>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</si>
  <si>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</si>
  <si>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</si>
  <si>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</si>
  <si>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</si>
  <si>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</si>
  <si>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</si>
  <si>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</si>
  <si>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</si>
  <si>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</si>
  <si>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</si>
  <si>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</si>
  <si>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</si>
  <si>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</si>
  <si>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DHA (nM)</t>
  </si>
  <si>
    <t>DHA</t>
  </si>
  <si>
    <t>DHA IC90</t>
  </si>
  <si>
    <t>FIC90 DHA</t>
  </si>
  <si>
    <t>DHA IC50</t>
  </si>
  <si>
    <t>FIC50 DHA</t>
  </si>
  <si>
    <t>Background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</si>
  <si>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</si>
  <si>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</si>
  <si>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</si>
  <si>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</si>
  <si>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</si>
  <si>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</si>
  <si>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</si>
  <si>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</si>
  <si>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</si>
  <si>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</si>
  <si>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</si>
  <si>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</si>
  <si>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</si>
  <si>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</si>
  <si>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</si>
  <si>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</si>
  <si>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</si>
  <si>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</si>
  <si>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</si>
  <si>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</si>
  <si>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</si>
  <si>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</si>
  <si>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</si>
  <si>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</si>
  <si>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</si>
  <si>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</si>
  <si>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</si>
  <si>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</si>
  <si>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</si>
  <si>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</si>
  <si>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</si>
  <si>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</si>
  <si>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</si>
  <si>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</si>
  <si>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</si>
  <si>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</si>
  <si>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</si>
  <si>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</si>
  <si>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</si>
  <si>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</si>
  <si>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</si>
  <si>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</si>
  <si>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</si>
  <si>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</si>
  <si>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</si>
  <si>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</si>
  <si>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</si>
  <si>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</si>
  <si>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</si>
  <si>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</si>
  <si>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</si>
  <si>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</si>
  <si>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</si>
  <si>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</si>
  <si>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</si>
  <si>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</si>
  <si>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</si>
  <si>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</si>
  <si>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</si>
  <si>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</si>
  <si>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</si>
  <si>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</si>
  <si>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</si>
  <si>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</si>
  <si>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</si>
  <si>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</si>
  <si>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</si>
  <si>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</si>
  <si>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</si>
  <si>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</si>
  <si>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</si>
  <si>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</si>
  <si>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</si>
  <si>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</si>
  <si>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</si>
  <si>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</si>
  <si>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</si>
  <si>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</si>
  <si>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</si>
  <si>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</si>
  <si>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</si>
  <si>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G11</t>
  </si>
  <si>
    <t>G10</t>
  </si>
  <si>
    <t>G12</t>
  </si>
  <si>
    <t xml:space="preserve"> </t>
  </si>
  <si>
    <t>Well Name</t>
  </si>
  <si>
    <t>P1 #Events</t>
  </si>
  <si>
    <t>P3 #Events</t>
  </si>
  <si>
    <t>P%</t>
  </si>
  <si>
    <t>Avg</t>
  </si>
  <si>
    <t>Dd2 PfCRT Dd2 + M343L</t>
  </si>
  <si>
    <t>MFQ</t>
  </si>
  <si>
    <t>MFQ (nM)</t>
  </si>
  <si>
    <t>MFQ &amp; DHA</t>
  </si>
  <si>
    <t>MFQ IC90</t>
  </si>
  <si>
    <t>FIC90 MFQ</t>
  </si>
  <si>
    <t>MFQ IC50</t>
  </si>
  <si>
    <t>FIC50 MFQ</t>
  </si>
  <si>
    <t>Drug: 4:1</t>
  </si>
  <si>
    <t>Drug: 2:1</t>
  </si>
  <si>
    <t>Drug:  1:1</t>
  </si>
  <si>
    <t>Drug: 1:2</t>
  </si>
  <si>
    <t>Drug:  1:4</t>
  </si>
  <si>
    <t>Drug:  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</si>
</sst>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DHA!$P$29:$P$35</c:f>
              <c:numCache>
                <c:formatCode>General</c:formatCode>
                <c:ptCount val="7"/>
                <c:pt idx="0">
                  <c:v>1</c:v>
                </c:pt>
                <c:pt idx="1">
                  <c:v>0.97662790402894617</c:v>
                </c:pt>
                <c:pt idx="2">
                  <c:v>0.76488937320025197</c:v>
                </c:pt>
                <c:pt idx="3">
                  <c:v>0.56094073786875931</c:v>
                </c:pt>
                <c:pt idx="4">
                  <c:v>0.33645813447621425</c:v>
                </c:pt>
                <c:pt idx="5">
                  <c:v>0.18888164848993921</c:v>
                </c:pt>
                <c:pt idx="6">
                  <c:v>0</c:v>
                </c:pt>
              </c:numCache>
            </c:numRef>
          </c:xVal>
          <c:yVal>
            <c:numRef>
              <c:f>DHA!$Q$29:$Q$35</c:f>
              <c:numCache>
                <c:formatCode>General</c:formatCode>
                <c:ptCount val="7"/>
                <c:pt idx="0">
                  <c:v>0</c:v>
                </c:pt>
                <c:pt idx="1">
                  <c:v>0.29408884196737112</c:v>
                </c:pt>
                <c:pt idx="2">
                  <c:v>0.4606573886935415</c:v>
                </c:pt>
                <c:pt idx="3">
                  <c:v>0.67565717232366396</c:v>
                </c:pt>
                <c:pt idx="4">
                  <c:v>0.81053250868964855</c:v>
                </c:pt>
                <c:pt idx="5">
                  <c:v>0.91003724213307591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61-477F-B6A3-5FAC41FF5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4897375"/>
        <c:axId val="946470639"/>
      </c:scatterChart>
      <c:valAx>
        <c:axId val="10348973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6470639"/>
        <c:crosses val="autoZero"/>
        <c:crossBetween val="midCat"/>
      </c:valAx>
      <c:valAx>
        <c:axId val="946470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48973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24580</xdr:colOff>
      <xdr:row>38</xdr:row>
      <xdr:rowOff>23351</xdr:rowOff>
    </xdr:from>
    <xdr:to>
      <xdr:col>15</xdr:col>
      <xdr:colOff>86032</xdr:colOff>
      <xdr:row>57</xdr:row>
      <xdr:rowOff>147484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50A7C8C-8D58-EE41-55F6-034B7E2033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331839</xdr:colOff>
      <xdr:row>43</xdr:row>
      <xdr:rowOff>12290</xdr:rowOff>
    </xdr:from>
    <xdr:to>
      <xdr:col>14</xdr:col>
      <xdr:colOff>270387</xdr:colOff>
      <xdr:row>56</xdr:row>
      <xdr:rowOff>86032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8AFD9BA-80F8-42EF-BA1C-DDBA31ECC56A}"/>
            </a:ext>
          </a:extLst>
        </xdr:cNvPr>
        <xdr:cNvCxnSpPr/>
      </xdr:nvCxnSpPr>
      <xdr:spPr>
        <a:xfrm>
          <a:off x="10938387" y="8468032"/>
          <a:ext cx="2667000" cy="2630129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ECAE6-E5D5-46CB-B6C3-484D536024D2}">
  <dimension ref="A1:W131"/>
  <sheetViews>
    <sheetView tabSelected="1" topLeftCell="A18" zoomScale="62" workbookViewId="0">
      <selection activeCell="P48" sqref="P48"/>
    </sheetView>
  </sheetViews>
  <sheetFormatPr defaultColWidth="10.90625" defaultRowHeight="15" x14ac:dyDescent="0.25"/>
  <cols>
    <col min="1" max="1" width="17.36328125" bestFit="1" customWidth="1"/>
    <col min="2" max="3" width="10.90625" style="17"/>
    <col min="6" max="6" width="10.90625" style="17"/>
    <col min="7" max="7" width="11.54296875" style="17" customWidth="1"/>
    <col min="8" max="9" width="10.90625" style="17"/>
    <col min="23" max="23" width="10.90625" style="17"/>
  </cols>
  <sheetData>
    <row r="1" spans="1:23" ht="15.6" x14ac:dyDescent="0.3">
      <c r="A1" s="19" t="s">
        <v>118</v>
      </c>
      <c r="B1" s="29"/>
      <c r="C1" s="21"/>
      <c r="D1" s="5"/>
      <c r="E1" s="5"/>
      <c r="F1" s="21"/>
      <c r="G1" s="21"/>
      <c r="M1" s="4"/>
    </row>
    <row r="2" spans="1:23" ht="15.6" x14ac:dyDescent="0.3">
      <c r="A2" s="5" t="s">
        <v>121</v>
      </c>
      <c r="B2" s="29"/>
      <c r="C2" s="21"/>
      <c r="D2" s="5"/>
      <c r="E2" s="5"/>
      <c r="F2" s="21"/>
      <c r="G2" s="21"/>
    </row>
    <row r="3" spans="1:23" ht="15.6" x14ac:dyDescent="0.3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6" x14ac:dyDescent="0.3">
      <c r="A4" t="s">
        <v>27</v>
      </c>
      <c r="B4" s="33">
        <f>AVERAGE(C101,C119)</f>
        <v>0.21004101010281082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6" x14ac:dyDescent="0.3">
      <c r="A5" t="s">
        <v>117</v>
      </c>
      <c r="B5" s="16">
        <f>AVERAGE(C21,C39,C57,C75,C93,C111,C129)</f>
        <v>7.3915490312411425</v>
      </c>
      <c r="C5" s="23"/>
      <c r="D5" s="3"/>
      <c r="E5" s="3"/>
      <c r="F5" s="23"/>
      <c r="G5" s="23"/>
      <c r="K5" s="4"/>
      <c r="L5" s="6"/>
      <c r="M5" s="1"/>
      <c r="N5" s="1"/>
      <c r="T5" s="22" t="s">
        <v>113</v>
      </c>
      <c r="U5" s="22" t="s">
        <v>114</v>
      </c>
      <c r="V5" s="22" t="s">
        <v>115</v>
      </c>
      <c r="W5" s="32" t="s">
        <v>116</v>
      </c>
    </row>
    <row r="6" spans="1:23" ht="15.6" x14ac:dyDescent="0.3">
      <c r="B6" s="23"/>
      <c r="C6" s="23"/>
      <c r="D6" s="3"/>
      <c r="E6" s="3"/>
      <c r="F6" s="23"/>
      <c r="G6" s="23"/>
      <c r="K6" s="4"/>
      <c r="L6" s="6"/>
      <c r="N6" s="1"/>
      <c r="T6" t="s">
        <v>28</v>
      </c>
      <c r="U6">
        <v>10000</v>
      </c>
      <c r="V6">
        <v>0.3</v>
      </c>
      <c r="W6" s="33">
        <v>0.25</v>
      </c>
    </row>
    <row r="7" spans="1:23" x14ac:dyDescent="0.25">
      <c r="B7" s="23"/>
      <c r="C7" s="23"/>
      <c r="D7" s="3"/>
      <c r="E7" s="3"/>
      <c r="F7" s="23"/>
      <c r="G7" s="23"/>
      <c r="T7" t="s">
        <v>29</v>
      </c>
      <c r="U7">
        <v>9998</v>
      </c>
      <c r="V7">
        <v>0.3</v>
      </c>
      <c r="W7" s="33">
        <v>0.30006001200240046</v>
      </c>
    </row>
    <row r="8" spans="1:23" x14ac:dyDescent="0.25">
      <c r="B8" s="23"/>
      <c r="C8" s="23"/>
      <c r="D8" s="3"/>
      <c r="E8" s="3"/>
      <c r="F8" s="23"/>
      <c r="G8" s="23"/>
      <c r="T8" t="s">
        <v>30</v>
      </c>
      <c r="U8">
        <v>9996</v>
      </c>
      <c r="V8">
        <v>0.5</v>
      </c>
      <c r="W8" s="33">
        <v>0.48019207683073228</v>
      </c>
    </row>
    <row r="9" spans="1:23" ht="15.6" x14ac:dyDescent="0.3">
      <c r="C9" s="23"/>
      <c r="D9" s="3"/>
      <c r="E9" s="3"/>
      <c r="F9" s="34" t="s">
        <v>119</v>
      </c>
      <c r="G9" s="34"/>
      <c r="H9" s="35" t="s">
        <v>22</v>
      </c>
      <c r="I9" s="35"/>
      <c r="T9" t="s">
        <v>31</v>
      </c>
      <c r="U9">
        <v>10000</v>
      </c>
      <c r="V9">
        <v>0.7</v>
      </c>
      <c r="W9" s="33">
        <v>0.74</v>
      </c>
    </row>
    <row r="10" spans="1:23" ht="15.6" x14ac:dyDescent="0.3">
      <c r="A10" s="7" t="s">
        <v>120</v>
      </c>
      <c r="B10" s="31" t="s">
        <v>21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32</v>
      </c>
      <c r="U10">
        <v>9997</v>
      </c>
      <c r="V10">
        <v>2.1</v>
      </c>
      <c r="W10" s="33">
        <v>2.1206361908572573</v>
      </c>
    </row>
    <row r="11" spans="1:23" ht="15.6" x14ac:dyDescent="0.3">
      <c r="A11" s="18">
        <v>500</v>
      </c>
      <c r="B11" s="18">
        <v>0</v>
      </c>
      <c r="C11" s="33">
        <f>W6</f>
        <v>0.25</v>
      </c>
      <c r="D11" s="9">
        <f>C11-$B$4</f>
        <v>3.9958989897189184E-2</v>
      </c>
      <c r="E11" s="9">
        <f>(($D$23-D11)/$D$23)*100</f>
        <v>99.443584971574595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t="s">
        <v>33</v>
      </c>
      <c r="U11">
        <v>9997</v>
      </c>
      <c r="V11">
        <v>4.4000000000000004</v>
      </c>
      <c r="W11" s="33">
        <v>4.4213263979193753</v>
      </c>
    </row>
    <row r="12" spans="1:23" ht="15.6" x14ac:dyDescent="0.3">
      <c r="A12" s="18">
        <f>A11/2</f>
        <v>250</v>
      </c>
      <c r="B12" s="18">
        <v>0</v>
      </c>
      <c r="C12" s="33">
        <f t="shared" ref="C12:C22" si="4">W7</f>
        <v>0.30006001200240046</v>
      </c>
      <c r="D12" s="9">
        <f t="shared" ref="D12:D23" si="5">C12-$B$4</f>
        <v>9.001900189958964E-2</v>
      </c>
      <c r="E12" s="9">
        <f t="shared" ref="E12:E23" si="6">(($D$23-D12)/$D$23)*100</f>
        <v>98.746516725531407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t="s">
        <v>34</v>
      </c>
      <c r="U12">
        <v>9997</v>
      </c>
      <c r="V12">
        <v>5.9</v>
      </c>
      <c r="W12" s="33">
        <v>5.8717615284585376</v>
      </c>
    </row>
    <row r="13" spans="1:23" ht="15.6" x14ac:dyDescent="0.3">
      <c r="A13" s="18">
        <f t="shared" ref="A13:A20" si="7">A12/2</f>
        <v>125</v>
      </c>
      <c r="B13" s="18">
        <v>0</v>
      </c>
      <c r="C13" s="33">
        <f t="shared" si="4"/>
        <v>0.48019207683073228</v>
      </c>
      <c r="D13" s="9">
        <f t="shared" si="5"/>
        <v>0.27015106672792144</v>
      </c>
      <c r="E13" s="9">
        <f t="shared" si="6"/>
        <v>96.238240409496882</v>
      </c>
      <c r="F13" s="13" t="str">
        <f t="shared" si="0"/>
        <v/>
      </c>
      <c r="G13" s="12" t="str">
        <f t="shared" si="1"/>
        <v/>
      </c>
      <c r="H13" s="13" t="str">
        <f t="shared" si="2"/>
        <v/>
      </c>
      <c r="I13" s="13" t="str">
        <f t="shared" si="3"/>
        <v/>
      </c>
      <c r="T13" t="s">
        <v>35</v>
      </c>
      <c r="U13">
        <v>9997</v>
      </c>
      <c r="V13">
        <v>6.8</v>
      </c>
      <c r="W13" s="33">
        <v>6.7620286085825754</v>
      </c>
    </row>
    <row r="14" spans="1:23" ht="15.6" x14ac:dyDescent="0.3">
      <c r="A14" s="18">
        <f t="shared" si="7"/>
        <v>62.5</v>
      </c>
      <c r="B14" s="18">
        <v>0</v>
      </c>
      <c r="C14" s="33">
        <f t="shared" si="4"/>
        <v>0.74</v>
      </c>
      <c r="D14" s="9">
        <f t="shared" si="5"/>
        <v>0.52995898989718915</v>
      </c>
      <c r="E14" s="9">
        <f t="shared" si="6"/>
        <v>92.620505493591494</v>
      </c>
      <c r="F14" s="13" t="str">
        <f t="shared" si="0"/>
        <v/>
      </c>
      <c r="G14" s="12">
        <f t="shared" si="1"/>
        <v>58.240373770646613</v>
      </c>
      <c r="H14" s="13" t="str">
        <f t="shared" si="2"/>
        <v/>
      </c>
      <c r="I14" s="13">
        <f t="shared" si="3"/>
        <v>0</v>
      </c>
      <c r="T14" t="s">
        <v>36</v>
      </c>
      <c r="U14">
        <v>9998</v>
      </c>
      <c r="V14">
        <v>7.3</v>
      </c>
      <c r="W14" s="33">
        <v>7.3014602920584117</v>
      </c>
    </row>
    <row r="15" spans="1:23" ht="15.6" x14ac:dyDescent="0.3">
      <c r="A15" s="18">
        <f t="shared" si="7"/>
        <v>31.25</v>
      </c>
      <c r="B15" s="18">
        <v>0</v>
      </c>
      <c r="C15" s="33">
        <f t="shared" si="4"/>
        <v>2.1206361908572573</v>
      </c>
      <c r="D15" s="9">
        <f t="shared" si="5"/>
        <v>1.9105951807544466</v>
      </c>
      <c r="E15" s="9">
        <f t="shared" si="6"/>
        <v>73.395627002981456</v>
      </c>
      <c r="F15" s="13">
        <f t="shared" si="0"/>
        <v>19.839301751591201</v>
      </c>
      <c r="G15" s="12" t="str">
        <f t="shared" si="1"/>
        <v/>
      </c>
      <c r="H15" s="13">
        <f t="shared" si="2"/>
        <v>0</v>
      </c>
      <c r="I15" s="13" t="str">
        <f t="shared" si="3"/>
        <v/>
      </c>
      <c r="T15" t="s">
        <v>37</v>
      </c>
      <c r="U15">
        <v>9994</v>
      </c>
      <c r="V15">
        <v>7.6</v>
      </c>
      <c r="W15" s="33">
        <v>7.5945567340404239</v>
      </c>
    </row>
    <row r="16" spans="1:23" ht="15.6" x14ac:dyDescent="0.3">
      <c r="A16" s="18">
        <f t="shared" si="7"/>
        <v>15.625</v>
      </c>
      <c r="B16" s="18">
        <v>0</v>
      </c>
      <c r="C16" s="33">
        <f t="shared" si="4"/>
        <v>4.4213263979193753</v>
      </c>
      <c r="D16" s="9">
        <f t="shared" si="5"/>
        <v>4.2112853878165648</v>
      </c>
      <c r="E16" s="9">
        <f t="shared" si="6"/>
        <v>41.359316519303434</v>
      </c>
      <c r="F16" s="13" t="str">
        <f t="shared" si="0"/>
        <v/>
      </c>
      <c r="G16" s="12" t="str">
        <f t="shared" si="1"/>
        <v/>
      </c>
      <c r="H16" s="13" t="str">
        <f t="shared" si="2"/>
        <v/>
      </c>
      <c r="I16" s="13" t="str">
        <f t="shared" si="3"/>
        <v/>
      </c>
      <c r="M16" s="5" t="s">
        <v>122</v>
      </c>
      <c r="N16" s="5" t="s">
        <v>23</v>
      </c>
      <c r="P16" s="4" t="s">
        <v>123</v>
      </c>
      <c r="Q16" s="4" t="s">
        <v>24</v>
      </c>
      <c r="R16" t="s">
        <v>20</v>
      </c>
      <c r="T16" t="s">
        <v>38</v>
      </c>
      <c r="U16">
        <v>9996</v>
      </c>
      <c r="V16">
        <v>7</v>
      </c>
      <c r="W16" s="33">
        <v>6.9827931172468993</v>
      </c>
    </row>
    <row r="17" spans="1:23" ht="15.6" x14ac:dyDescent="0.3">
      <c r="A17" s="18">
        <f t="shared" si="7"/>
        <v>7.8125</v>
      </c>
      <c r="B17" s="18">
        <v>0</v>
      </c>
      <c r="C17" s="33">
        <f t="shared" si="4"/>
        <v>5.8717615284585376</v>
      </c>
      <c r="D17" s="9">
        <f t="shared" si="5"/>
        <v>5.6617205183557271</v>
      </c>
      <c r="E17" s="9">
        <f t="shared" si="6"/>
        <v>21.162512083941184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58.240373770646613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39</v>
      </c>
      <c r="U17">
        <v>9996</v>
      </c>
      <c r="V17">
        <v>6.3</v>
      </c>
      <c r="W17" s="33">
        <v>6.3125250100040011</v>
      </c>
    </row>
    <row r="18" spans="1:23" ht="15.6" x14ac:dyDescent="0.3">
      <c r="A18" s="18">
        <f t="shared" si="7"/>
        <v>3.90625</v>
      </c>
      <c r="B18" s="18">
        <v>0</v>
      </c>
      <c r="C18" s="33">
        <f t="shared" si="4"/>
        <v>6.7620286085825754</v>
      </c>
      <c r="D18" s="9">
        <f t="shared" si="5"/>
        <v>6.5519875984797649</v>
      </c>
      <c r="E18" s="9">
        <f t="shared" si="6"/>
        <v>8.7658528098222828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44.147722379556996</v>
      </c>
      <c r="N18" s="1">
        <f>I41</f>
        <v>1.7659088951822799</v>
      </c>
      <c r="P18">
        <f t="shared" ref="P18:P23" si="8">M18/$M$17</f>
        <v>0.75802608261775317</v>
      </c>
      <c r="Q18">
        <f>N18/$N$23</f>
        <v>0.28267764032044973</v>
      </c>
      <c r="R18">
        <f t="shared" ref="R18:R23" si="9">P18+Q18</f>
        <v>1.0407037229382028</v>
      </c>
      <c r="T18" t="s">
        <v>40</v>
      </c>
      <c r="U18">
        <v>9999</v>
      </c>
      <c r="V18">
        <v>0.3</v>
      </c>
      <c r="W18" s="33">
        <v>0.26002600260026004</v>
      </c>
    </row>
    <row r="19" spans="1:23" ht="15.6" x14ac:dyDescent="0.3">
      <c r="A19" s="18">
        <f t="shared" si="7"/>
        <v>1.953125</v>
      </c>
      <c r="B19" s="18">
        <v>0</v>
      </c>
      <c r="C19" s="33">
        <f t="shared" si="4"/>
        <v>7.3014602920584117</v>
      </c>
      <c r="D19" s="9">
        <f t="shared" si="5"/>
        <v>7.0914192819556012</v>
      </c>
      <c r="E19" s="9">
        <f t="shared" si="6"/>
        <v>1.2544543418674745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31.918714363977802</v>
      </c>
      <c r="N19" s="1">
        <f>I59</f>
        <v>2.5534971491182246</v>
      </c>
      <c r="P19">
        <f t="shared" si="8"/>
        <v>0.548051331017813</v>
      </c>
      <c r="Q19">
        <f t="shared" ref="Q19:Q23" si="10">N19/$N$23</f>
        <v>0.40875072924032596</v>
      </c>
      <c r="R19">
        <f t="shared" si="9"/>
        <v>0.95680206025813896</v>
      </c>
      <c r="T19" t="s">
        <v>41</v>
      </c>
      <c r="U19">
        <v>9994</v>
      </c>
      <c r="V19">
        <v>0.3</v>
      </c>
      <c r="W19" s="33">
        <v>0.30018010806483891</v>
      </c>
    </row>
    <row r="20" spans="1:23" ht="15.6" x14ac:dyDescent="0.3">
      <c r="A20" s="18">
        <f t="shared" si="7"/>
        <v>0.9765625</v>
      </c>
      <c r="B20" s="18">
        <v>0</v>
      </c>
      <c r="C20" s="33">
        <f t="shared" si="4"/>
        <v>7.5945567340404239</v>
      </c>
      <c r="D20" s="9">
        <f t="shared" si="5"/>
        <v>7.3845157239376134</v>
      </c>
      <c r="E20" s="9">
        <f t="shared" si="6"/>
        <v>-2.826811613963816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23.402487311808112</v>
      </c>
      <c r="N20" s="1">
        <f>I77</f>
        <v>3.744397969889298</v>
      </c>
      <c r="P20">
        <f t="shared" si="8"/>
        <v>0.40182584342552868</v>
      </c>
      <c r="Q20">
        <f t="shared" si="10"/>
        <v>0.59938402566330207</v>
      </c>
      <c r="R20">
        <f t="shared" si="9"/>
        <v>1.0012098690888307</v>
      </c>
      <c r="T20" t="s">
        <v>42</v>
      </c>
      <c r="U20">
        <v>9998</v>
      </c>
      <c r="V20">
        <v>0.3</v>
      </c>
      <c r="W20" s="33">
        <v>0.26005201040208037</v>
      </c>
    </row>
    <row r="21" spans="1:23" ht="15.6" x14ac:dyDescent="0.3">
      <c r="A21" s="18">
        <v>0</v>
      </c>
      <c r="B21" s="18">
        <v>0</v>
      </c>
      <c r="C21" s="33">
        <f t="shared" si="4"/>
        <v>6.9827931172468993</v>
      </c>
      <c r="D21" s="9">
        <f t="shared" si="5"/>
        <v>6.7727521071440888</v>
      </c>
      <c r="E21" s="9">
        <f t="shared" si="6"/>
        <v>5.6917838536292793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15.80053659326947</v>
      </c>
      <c r="N21" s="1">
        <f>I95</f>
        <v>5.0561717098462315</v>
      </c>
      <c r="P21">
        <f t="shared" si="8"/>
        <v>0.27129868114330347</v>
      </c>
      <c r="Q21">
        <f t="shared" si="10"/>
        <v>0.80936603915051641</v>
      </c>
      <c r="R21">
        <f t="shared" si="9"/>
        <v>1.0806647202938198</v>
      </c>
      <c r="T21" t="s">
        <v>43</v>
      </c>
      <c r="U21">
        <v>9999</v>
      </c>
      <c r="V21">
        <v>0.4</v>
      </c>
      <c r="W21" s="33">
        <v>0.42004200420042004</v>
      </c>
    </row>
    <row r="22" spans="1:23" ht="15.6" x14ac:dyDescent="0.3">
      <c r="A22" s="18">
        <v>0</v>
      </c>
      <c r="B22" s="18">
        <v>0</v>
      </c>
      <c r="C22" s="33">
        <f t="shared" si="4"/>
        <v>6.3125250100040011</v>
      </c>
      <c r="D22" s="9">
        <f t="shared" si="5"/>
        <v>6.1024839999011906</v>
      </c>
      <c r="E22" s="9">
        <f t="shared" si="6"/>
        <v>15.025033990926415</v>
      </c>
      <c r="F22" s="13" t="str">
        <f t="shared" si="0"/>
        <v/>
      </c>
      <c r="G22" s="12" t="str">
        <f t="shared" si="1"/>
        <v/>
      </c>
      <c r="H22" s="13" t="str">
        <f t="shared" si="2"/>
        <v/>
      </c>
      <c r="I22" s="13" t="str">
        <f t="shared" si="3"/>
        <v/>
      </c>
      <c r="M22" s="1">
        <f>G113</f>
        <v>9.3842705945931986</v>
      </c>
      <c r="N22" s="1">
        <f>I113</f>
        <v>6.0059331805396479</v>
      </c>
      <c r="P22">
        <f t="shared" si="8"/>
        <v>0.16112998573032697</v>
      </c>
      <c r="Q22">
        <f t="shared" si="10"/>
        <v>0.96139898498104437</v>
      </c>
      <c r="R22">
        <f t="shared" si="9"/>
        <v>1.1225289707113713</v>
      </c>
      <c r="T22" t="s">
        <v>44</v>
      </c>
      <c r="U22">
        <v>9997</v>
      </c>
      <c r="V22">
        <v>2.6</v>
      </c>
      <c r="W22" s="33">
        <v>2.590777233169951</v>
      </c>
    </row>
    <row r="23" spans="1:23" ht="15.6" x14ac:dyDescent="0.3">
      <c r="B23" s="23" t="s">
        <v>6</v>
      </c>
      <c r="C23" s="23">
        <f>$B$5</f>
        <v>7.3915490312411425</v>
      </c>
      <c r="D23" s="9">
        <f t="shared" si="5"/>
        <v>7.181508021138332</v>
      </c>
      <c r="E23" s="9">
        <f t="shared" si="6"/>
        <v>0</v>
      </c>
      <c r="F23" s="13">
        <f>SUM(F11:F21)</f>
        <v>19.839301751591201</v>
      </c>
      <c r="G23" s="12">
        <f>SUM(G11:G22)</f>
        <v>58.240373770646613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6.247076681340646</v>
      </c>
      <c r="P23">
        <f t="shared" si="8"/>
        <v>0</v>
      </c>
      <c r="Q23">
        <f t="shared" si="10"/>
        <v>1</v>
      </c>
      <c r="R23">
        <f t="shared" si="9"/>
        <v>1</v>
      </c>
      <c r="T23" t="s">
        <v>45</v>
      </c>
      <c r="U23">
        <v>10000</v>
      </c>
      <c r="V23">
        <v>5.3</v>
      </c>
      <c r="W23" s="33">
        <v>5.28</v>
      </c>
    </row>
    <row r="24" spans="1:23" x14ac:dyDescent="0.25">
      <c r="D24" s="16"/>
      <c r="E24" s="16"/>
      <c r="F24" s="16"/>
      <c r="G24" s="16"/>
      <c r="T24" t="s">
        <v>46</v>
      </c>
      <c r="U24">
        <v>10000</v>
      </c>
      <c r="V24">
        <v>7.4</v>
      </c>
      <c r="W24" s="33">
        <v>7.3999999999999995</v>
      </c>
    </row>
    <row r="25" spans="1:23" x14ac:dyDescent="0.25">
      <c r="T25" t="s">
        <v>47</v>
      </c>
      <c r="U25">
        <v>9999</v>
      </c>
      <c r="V25">
        <v>7.5</v>
      </c>
      <c r="W25" s="33">
        <v>7.4707470747074707</v>
      </c>
    </row>
    <row r="26" spans="1:23" ht="15.6" x14ac:dyDescent="0.3">
      <c r="B26" s="23" t="s">
        <v>126</v>
      </c>
      <c r="C26" s="23"/>
      <c r="D26" s="3"/>
      <c r="E26" s="3"/>
      <c r="F26" s="23"/>
      <c r="G26" s="23"/>
      <c r="M26" s="4"/>
      <c r="T26" t="s">
        <v>48</v>
      </c>
      <c r="U26">
        <v>9999</v>
      </c>
      <c r="V26">
        <v>7.8</v>
      </c>
      <c r="W26" s="33">
        <v>7.7607760776077601</v>
      </c>
    </row>
    <row r="27" spans="1:23" ht="15.6" x14ac:dyDescent="0.3">
      <c r="B27" s="23"/>
      <c r="C27" s="23"/>
      <c r="D27" s="3"/>
      <c r="E27" s="3"/>
      <c r="F27" s="34" t="str">
        <f>F9</f>
        <v>MFQ</v>
      </c>
      <c r="G27" s="34"/>
      <c r="H27" s="35" t="s">
        <v>22</v>
      </c>
      <c r="I27" s="35"/>
      <c r="T27" t="s">
        <v>49</v>
      </c>
      <c r="U27">
        <v>9997</v>
      </c>
      <c r="V27">
        <v>8.1999999999999993</v>
      </c>
      <c r="W27" s="33">
        <v>8.2024607382214665</v>
      </c>
    </row>
    <row r="28" spans="1:23" ht="15.6" x14ac:dyDescent="0.3">
      <c r="A28" s="7" t="str">
        <f>A10</f>
        <v>MFQ (nM)</v>
      </c>
      <c r="B28" s="31" t="s">
        <v>21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5" t="s">
        <v>124</v>
      </c>
      <c r="N28" s="5" t="s">
        <v>25</v>
      </c>
      <c r="P28" s="4" t="s">
        <v>125</v>
      </c>
      <c r="Q28" s="4" t="s">
        <v>26</v>
      </c>
      <c r="R28" t="s">
        <v>20</v>
      </c>
      <c r="T28" t="s">
        <v>50</v>
      </c>
      <c r="U28">
        <v>9998</v>
      </c>
      <c r="V28">
        <v>7.3</v>
      </c>
      <c r="W28" s="33">
        <v>7.3214642928585718</v>
      </c>
    </row>
    <row r="29" spans="1:23" ht="15.6" x14ac:dyDescent="0.3">
      <c r="A29" s="18">
        <f>A11*0.8</f>
        <v>400</v>
      </c>
      <c r="B29" s="17">
        <f>B119*0.2</f>
        <v>16</v>
      </c>
      <c r="C29" s="33">
        <f>W18</f>
        <v>0.26002600260026004</v>
      </c>
      <c r="D29" s="9">
        <f>C29-$B$4</f>
        <v>4.9984992497449227E-2</v>
      </c>
      <c r="E29" s="9">
        <f>(($D$23-D29)/$D$23)*100</f>
        <v>99.303976374456155</v>
      </c>
      <c r="F29" s="10" t="str">
        <f t="shared" ref="F29:F40" si="11">IF(AND(E29&gt;50,E30&lt;50),(((50-E30)/(E29-E30))*(A29-A30)+A30),"")</f>
        <v/>
      </c>
      <c r="G29" s="12" t="str">
        <f t="shared" ref="G29:G40" si="12">IF(AND(E29&gt;90,E30&lt;90),(((90-E30)/(E29-E30))*(A29-A30)+A30),"")</f>
        <v/>
      </c>
      <c r="H29" s="25" t="str">
        <f t="shared" ref="H29:H40" si="13">IF(AND(E29&gt;50,E30&lt;50),(((50-E30)/(E29-E30))*(B29-B30)+B30),"")</f>
        <v/>
      </c>
      <c r="I29" s="25" t="str">
        <f t="shared" ref="I29:I40" si="14">IF(AND(E29&gt;90,E30&lt;90),(((90-E30)/(E29-E30))*(B29-B30)+B30),"")</f>
        <v/>
      </c>
      <c r="K29" s="4" t="s">
        <v>0</v>
      </c>
      <c r="L29" s="6" t="s">
        <v>8</v>
      </c>
      <c r="M29" s="2">
        <f>F23</f>
        <v>19.839301751591201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51</v>
      </c>
      <c r="U29">
        <v>9999</v>
      </c>
      <c r="V29">
        <v>6.6</v>
      </c>
      <c r="W29" s="33">
        <v>6.62066206620662</v>
      </c>
    </row>
    <row r="30" spans="1:23" ht="15.6" x14ac:dyDescent="0.3">
      <c r="A30" s="18">
        <f>A29/2</f>
        <v>200</v>
      </c>
      <c r="B30" s="18">
        <f>B29/2</f>
        <v>8</v>
      </c>
      <c r="C30" s="33">
        <f t="shared" ref="C30:C40" si="15">W19</f>
        <v>0.30018010806483891</v>
      </c>
      <c r="D30" s="9">
        <f t="shared" ref="D30:D41" si="16">C30-$B$4</f>
        <v>9.0139097962028097E-2</v>
      </c>
      <c r="E30" s="9">
        <f t="shared" ref="E30:E41" si="17">(($D$23-D30)/$D$23)*100</f>
        <v>98.74484442965587</v>
      </c>
      <c r="F30" s="13" t="str">
        <f t="shared" si="11"/>
        <v/>
      </c>
      <c r="G30" s="12" t="str">
        <f t="shared" si="12"/>
        <v/>
      </c>
      <c r="H30" s="25" t="str">
        <f t="shared" si="13"/>
        <v/>
      </c>
      <c r="I30" s="25" t="str">
        <f t="shared" si="14"/>
        <v/>
      </c>
      <c r="K30" s="4" t="s">
        <v>7</v>
      </c>
      <c r="L30" s="6" t="s">
        <v>9</v>
      </c>
      <c r="M30" s="2">
        <f>F41</f>
        <v>19.375615687054314</v>
      </c>
      <c r="N30" s="1">
        <f>H41</f>
        <v>0.77502462748217249</v>
      </c>
      <c r="P30">
        <f>M30/$M$29</f>
        <v>0.97662790402894617</v>
      </c>
      <c r="Q30">
        <f>N30/$N$35</f>
        <v>0.29408884196737112</v>
      </c>
      <c r="R30">
        <f t="shared" ref="R30:R35" si="18">P30+Q30</f>
        <v>1.2707167459963173</v>
      </c>
      <c r="T30" t="s">
        <v>52</v>
      </c>
      <c r="U30">
        <v>9996</v>
      </c>
      <c r="V30">
        <v>0.3</v>
      </c>
      <c r="W30" s="33">
        <v>0.27010804321728693</v>
      </c>
    </row>
    <row r="31" spans="1:23" ht="15.6" x14ac:dyDescent="0.3">
      <c r="A31" s="18">
        <f t="shared" ref="A31:B38" si="19">A30/2</f>
        <v>100</v>
      </c>
      <c r="B31" s="18">
        <f t="shared" si="19"/>
        <v>4</v>
      </c>
      <c r="C31" s="33">
        <f t="shared" si="15"/>
        <v>0.26005201040208037</v>
      </c>
      <c r="D31" s="9">
        <f t="shared" si="16"/>
        <v>5.0011000299269553E-2</v>
      </c>
      <c r="E31" s="9">
        <f t="shared" si="17"/>
        <v>99.303614224866635</v>
      </c>
      <c r="F31" s="13" t="str">
        <f t="shared" si="11"/>
        <v/>
      </c>
      <c r="G31" s="12" t="str">
        <f t="shared" si="12"/>
        <v/>
      </c>
      <c r="H31" s="25" t="str">
        <f t="shared" si="13"/>
        <v/>
      </c>
      <c r="I31" s="25" t="str">
        <f t="shared" si="14"/>
        <v/>
      </c>
      <c r="K31" s="4" t="s">
        <v>10</v>
      </c>
      <c r="L31" s="6" t="s">
        <v>11</v>
      </c>
      <c r="M31" s="2">
        <f>F59</f>
        <v>15.174871081505255</v>
      </c>
      <c r="N31" s="1">
        <f>H59</f>
        <v>1.2139896865204205</v>
      </c>
      <c r="P31">
        <f>M31/$M$29</f>
        <v>0.76488937320025197</v>
      </c>
      <c r="Q31">
        <f t="shared" ref="Q31:Q35" si="20">N31/$N$35</f>
        <v>0.4606573886935415</v>
      </c>
      <c r="R31">
        <f t="shared" si="18"/>
        <v>1.2255467618937934</v>
      </c>
      <c r="T31" t="s">
        <v>53</v>
      </c>
      <c r="U31">
        <v>9997</v>
      </c>
      <c r="V31">
        <v>0.3</v>
      </c>
      <c r="W31" s="33">
        <v>0.29008702610783232</v>
      </c>
    </row>
    <row r="32" spans="1:23" ht="15.6" x14ac:dyDescent="0.3">
      <c r="A32" s="18">
        <f t="shared" si="19"/>
        <v>50</v>
      </c>
      <c r="B32" s="18">
        <f t="shared" si="19"/>
        <v>2</v>
      </c>
      <c r="C32" s="33">
        <f t="shared" si="15"/>
        <v>0.42004200420042004</v>
      </c>
      <c r="D32" s="9">
        <f t="shared" si="16"/>
        <v>0.21000099409760922</v>
      </c>
      <c r="E32" s="9">
        <f t="shared" si="17"/>
        <v>97.075809238401121</v>
      </c>
      <c r="F32" s="13" t="str">
        <f t="shared" si="11"/>
        <v/>
      </c>
      <c r="G32" s="12">
        <f t="shared" si="12"/>
        <v>44.147722379556996</v>
      </c>
      <c r="H32" s="25" t="str">
        <f t="shared" si="13"/>
        <v/>
      </c>
      <c r="I32" s="25">
        <f t="shared" si="14"/>
        <v>1.7659088951822799</v>
      </c>
      <c r="K32" s="4" t="s">
        <v>12</v>
      </c>
      <c r="L32" s="6" t="s">
        <v>13</v>
      </c>
      <c r="M32" s="1">
        <f>F77</f>
        <v>11.128672563338537</v>
      </c>
      <c r="N32" s="1">
        <f>H77</f>
        <v>1.7805876101341658</v>
      </c>
      <c r="P32">
        <f>M32/$M$29</f>
        <v>0.56094073786875931</v>
      </c>
      <c r="Q32">
        <f t="shared" si="20"/>
        <v>0.67565717232366396</v>
      </c>
      <c r="R32">
        <f t="shared" si="18"/>
        <v>1.2365979101924234</v>
      </c>
      <c r="T32" t="s">
        <v>54</v>
      </c>
      <c r="U32">
        <v>9999</v>
      </c>
      <c r="V32">
        <v>0.2</v>
      </c>
      <c r="W32" s="33">
        <v>0.18001800180018002</v>
      </c>
    </row>
    <row r="33" spans="1:23" ht="15.6" x14ac:dyDescent="0.3">
      <c r="A33" s="18">
        <f t="shared" si="19"/>
        <v>25</v>
      </c>
      <c r="B33" s="18">
        <f t="shared" si="19"/>
        <v>1</v>
      </c>
      <c r="C33" s="33">
        <f t="shared" si="15"/>
        <v>2.590777233169951</v>
      </c>
      <c r="D33" s="9">
        <f t="shared" si="16"/>
        <v>2.3807362230671401</v>
      </c>
      <c r="E33" s="9">
        <f t="shared" si="17"/>
        <v>66.849076599795097</v>
      </c>
      <c r="F33" s="13">
        <f t="shared" si="11"/>
        <v>19.375615687054314</v>
      </c>
      <c r="G33" s="12" t="str">
        <f t="shared" si="12"/>
        <v/>
      </c>
      <c r="H33" s="25">
        <f t="shared" si="13"/>
        <v>0.77502462748217249</v>
      </c>
      <c r="I33" s="25" t="str">
        <f t="shared" si="14"/>
        <v/>
      </c>
      <c r="K33" s="4" t="s">
        <v>14</v>
      </c>
      <c r="L33" s="6" t="s">
        <v>15</v>
      </c>
      <c r="M33" s="1">
        <f>F95</f>
        <v>6.675094456651065</v>
      </c>
      <c r="N33" s="1">
        <f>H95</f>
        <v>2.1360302261283408</v>
      </c>
      <c r="P33">
        <f t="shared" ref="P33:P35" si="21">M33/$M$29</f>
        <v>0.33645813447621425</v>
      </c>
      <c r="Q33">
        <f t="shared" si="20"/>
        <v>0.81053250868964855</v>
      </c>
      <c r="R33">
        <f t="shared" si="18"/>
        <v>1.1469906431658627</v>
      </c>
      <c r="T33" t="s">
        <v>55</v>
      </c>
      <c r="U33">
        <v>9998</v>
      </c>
      <c r="V33">
        <v>0.2</v>
      </c>
      <c r="W33" s="33">
        <v>0.24004800960192038</v>
      </c>
    </row>
    <row r="34" spans="1:23" ht="15.6" x14ac:dyDescent="0.3">
      <c r="A34" s="18">
        <f t="shared" si="19"/>
        <v>12.5</v>
      </c>
      <c r="B34" s="18">
        <f t="shared" si="19"/>
        <v>0.5</v>
      </c>
      <c r="C34" s="33">
        <f t="shared" si="15"/>
        <v>5.28</v>
      </c>
      <c r="D34" s="9">
        <f t="shared" si="16"/>
        <v>5.0699589898971897</v>
      </c>
      <c r="E34" s="9">
        <f t="shared" si="17"/>
        <v>29.402585432278656</v>
      </c>
      <c r="F34" s="13" t="str">
        <f t="shared" si="11"/>
        <v/>
      </c>
      <c r="G34" s="12" t="str">
        <f t="shared" si="12"/>
        <v/>
      </c>
      <c r="H34" s="25" t="str">
        <f t="shared" si="13"/>
        <v/>
      </c>
      <c r="I34" s="25" t="str">
        <f t="shared" si="14"/>
        <v/>
      </c>
      <c r="K34" s="4" t="s">
        <v>16</v>
      </c>
      <c r="L34" s="6" t="s">
        <v>17</v>
      </c>
      <c r="M34" s="1">
        <f>F113</f>
        <v>3.7472800197298843</v>
      </c>
      <c r="N34" s="1">
        <f>H113</f>
        <v>2.398259212627126</v>
      </c>
      <c r="P34">
        <f>M34/$M$29</f>
        <v>0.18888164848993921</v>
      </c>
      <c r="Q34">
        <f t="shared" si="20"/>
        <v>0.91003724213307591</v>
      </c>
      <c r="R34">
        <f t="shared" si="18"/>
        <v>1.0989188906230152</v>
      </c>
      <c r="T34" t="s">
        <v>56</v>
      </c>
      <c r="U34">
        <v>9994</v>
      </c>
      <c r="V34">
        <v>1.8</v>
      </c>
      <c r="W34" s="33">
        <v>1.7610566339803884</v>
      </c>
    </row>
    <row r="35" spans="1:23" ht="15.6" x14ac:dyDescent="0.3">
      <c r="A35" s="18">
        <f t="shared" si="19"/>
        <v>6.25</v>
      </c>
      <c r="B35" s="18">
        <f t="shared" si="19"/>
        <v>0.25</v>
      </c>
      <c r="C35" s="33">
        <f t="shared" si="15"/>
        <v>7.3999999999999995</v>
      </c>
      <c r="D35" s="9">
        <f t="shared" si="16"/>
        <v>7.189958989897189</v>
      </c>
      <c r="E35" s="9">
        <f t="shared" si="17"/>
        <v>-0.1176767989951702</v>
      </c>
      <c r="F35" s="13" t="str">
        <f t="shared" si="11"/>
        <v/>
      </c>
      <c r="G35" s="12" t="str">
        <f t="shared" si="12"/>
        <v/>
      </c>
      <c r="H35" s="25" t="str">
        <f t="shared" si="13"/>
        <v/>
      </c>
      <c r="I35" s="25" t="str">
        <f t="shared" si="14"/>
        <v/>
      </c>
      <c r="K35" s="4" t="s">
        <v>18</v>
      </c>
      <c r="L35" s="6" t="s">
        <v>19</v>
      </c>
      <c r="M35">
        <f>F131</f>
        <v>0</v>
      </c>
      <c r="N35">
        <f>H131</f>
        <v>2.6353418317317892</v>
      </c>
      <c r="P35">
        <f t="shared" si="21"/>
        <v>0</v>
      </c>
      <c r="Q35">
        <f t="shared" si="20"/>
        <v>1</v>
      </c>
      <c r="R35">
        <f t="shared" si="18"/>
        <v>1</v>
      </c>
      <c r="T35" t="s">
        <v>57</v>
      </c>
      <c r="U35">
        <v>9999</v>
      </c>
      <c r="V35">
        <v>5.6</v>
      </c>
      <c r="W35" s="33">
        <v>5.6205620562056202</v>
      </c>
    </row>
    <row r="36" spans="1:23" ht="15.6" x14ac:dyDescent="0.3">
      <c r="A36" s="18">
        <f t="shared" si="19"/>
        <v>3.125</v>
      </c>
      <c r="B36" s="18">
        <f t="shared" si="19"/>
        <v>0.125</v>
      </c>
      <c r="C36" s="33">
        <f t="shared" si="15"/>
        <v>7.4707470747074707</v>
      </c>
      <c r="D36" s="9">
        <f t="shared" si="16"/>
        <v>7.2607060646046602</v>
      </c>
      <c r="E36" s="9">
        <f t="shared" si="17"/>
        <v>-1.1028051940235055</v>
      </c>
      <c r="F36" s="13" t="str">
        <f t="shared" si="11"/>
        <v/>
      </c>
      <c r="G36" s="12" t="str">
        <f t="shared" si="12"/>
        <v/>
      </c>
      <c r="H36" s="25" t="str">
        <f t="shared" si="13"/>
        <v/>
      </c>
      <c r="I36" s="25" t="str">
        <f t="shared" si="14"/>
        <v/>
      </c>
      <c r="R36">
        <f>AVERAGE(R30:R34)</f>
        <v>1.1957541903742825</v>
      </c>
      <c r="T36" t="s">
        <v>58</v>
      </c>
      <c r="U36">
        <v>9998</v>
      </c>
      <c r="V36">
        <v>6.9</v>
      </c>
      <c r="W36" s="33">
        <v>6.9213842768553704</v>
      </c>
    </row>
    <row r="37" spans="1:23" ht="15.6" x14ac:dyDescent="0.3">
      <c r="A37" s="18">
        <f t="shared" si="19"/>
        <v>1.5625</v>
      </c>
      <c r="B37" s="18">
        <f t="shared" si="19"/>
        <v>6.25E-2</v>
      </c>
      <c r="C37" s="33">
        <f t="shared" si="15"/>
        <v>7.7607760776077601</v>
      </c>
      <c r="D37" s="9">
        <f t="shared" si="16"/>
        <v>7.5507350675049496</v>
      </c>
      <c r="E37" s="9">
        <f t="shared" si="17"/>
        <v>-5.1413581281232332</v>
      </c>
      <c r="F37" s="13" t="str">
        <f t="shared" si="11"/>
        <v/>
      </c>
      <c r="G37" s="12" t="str">
        <f t="shared" si="12"/>
        <v/>
      </c>
      <c r="H37" s="25" t="str">
        <f t="shared" si="13"/>
        <v/>
      </c>
      <c r="I37" s="25" t="str">
        <f t="shared" si="14"/>
        <v/>
      </c>
      <c r="T37" t="s">
        <v>59</v>
      </c>
      <c r="U37">
        <v>9996</v>
      </c>
      <c r="V37">
        <v>7.6</v>
      </c>
      <c r="W37" s="33">
        <v>7.5930372148859542</v>
      </c>
    </row>
    <row r="38" spans="1:23" ht="15.6" x14ac:dyDescent="0.3">
      <c r="A38" s="18">
        <f t="shared" si="19"/>
        <v>0.78125</v>
      </c>
      <c r="B38" s="18">
        <f t="shared" si="19"/>
        <v>3.125E-2</v>
      </c>
      <c r="C38" s="33">
        <f t="shared" si="15"/>
        <v>8.2024607382214665</v>
      </c>
      <c r="D38" s="9">
        <f t="shared" si="16"/>
        <v>7.992419728118656</v>
      </c>
      <c r="E38" s="9">
        <f t="shared" si="17"/>
        <v>-11.291663319089176</v>
      </c>
      <c r="F38" s="13" t="str">
        <f t="shared" si="11"/>
        <v/>
      </c>
      <c r="G38" s="12" t="str">
        <f t="shared" si="12"/>
        <v/>
      </c>
      <c r="H38" s="25" t="str">
        <f t="shared" si="13"/>
        <v/>
      </c>
      <c r="I38" s="25" t="str">
        <f t="shared" si="14"/>
        <v/>
      </c>
      <c r="T38" t="s">
        <v>60</v>
      </c>
      <c r="U38">
        <v>9995</v>
      </c>
      <c r="V38">
        <v>7.4</v>
      </c>
      <c r="W38" s="33">
        <v>7.4337168584292153</v>
      </c>
    </row>
    <row r="39" spans="1:23" ht="15.6" x14ac:dyDescent="0.3">
      <c r="A39" s="18">
        <v>0</v>
      </c>
      <c r="B39" s="18">
        <v>0</v>
      </c>
      <c r="C39" s="33">
        <f t="shared" si="15"/>
        <v>7.3214642928585718</v>
      </c>
      <c r="D39" s="9">
        <f t="shared" si="16"/>
        <v>7.1114232827557613</v>
      </c>
      <c r="E39" s="9">
        <f t="shared" si="17"/>
        <v>0.97590559219986261</v>
      </c>
      <c r="F39" s="13" t="str">
        <f t="shared" si="11"/>
        <v/>
      </c>
      <c r="G39" s="12" t="str">
        <f t="shared" si="12"/>
        <v/>
      </c>
      <c r="H39" s="25" t="str">
        <f t="shared" si="13"/>
        <v/>
      </c>
      <c r="I39" s="25" t="str">
        <f t="shared" si="14"/>
        <v/>
      </c>
      <c r="T39" t="s">
        <v>61</v>
      </c>
      <c r="U39">
        <v>9997</v>
      </c>
      <c r="V39">
        <v>8.1999999999999993</v>
      </c>
      <c r="W39" s="33">
        <v>8.2324697409222765</v>
      </c>
    </row>
    <row r="40" spans="1:23" ht="15.6" x14ac:dyDescent="0.3">
      <c r="A40" s="18">
        <v>0</v>
      </c>
      <c r="B40" s="17">
        <v>0</v>
      </c>
      <c r="C40" s="33">
        <f t="shared" si="15"/>
        <v>6.62066206620662</v>
      </c>
      <c r="D40" s="9">
        <f t="shared" si="16"/>
        <v>6.4106210561038095</v>
      </c>
      <c r="E40" s="9">
        <f t="shared" si="17"/>
        <v>10.734332716268833</v>
      </c>
      <c r="F40" s="13" t="str">
        <f t="shared" si="11"/>
        <v/>
      </c>
      <c r="G40" s="12" t="str">
        <f t="shared" si="12"/>
        <v/>
      </c>
      <c r="H40" s="25" t="str">
        <f t="shared" si="13"/>
        <v/>
      </c>
      <c r="I40" s="25" t="str">
        <f t="shared" si="14"/>
        <v/>
      </c>
      <c r="T40" t="s">
        <v>62</v>
      </c>
      <c r="U40">
        <v>9999</v>
      </c>
      <c r="V40">
        <v>8.1</v>
      </c>
      <c r="W40" s="33">
        <v>8.0808080808080813</v>
      </c>
    </row>
    <row r="41" spans="1:23" ht="15.6" x14ac:dyDescent="0.3">
      <c r="B41" s="23" t="s">
        <v>6</v>
      </c>
      <c r="C41" s="23">
        <f>$B$5</f>
        <v>7.3915490312411425</v>
      </c>
      <c r="D41" s="9">
        <f t="shared" si="16"/>
        <v>7.181508021138332</v>
      </c>
      <c r="E41" s="9">
        <f t="shared" si="17"/>
        <v>0</v>
      </c>
      <c r="F41" s="13">
        <f>SUM(F29:F40)</f>
        <v>19.375615687054314</v>
      </c>
      <c r="G41" s="12">
        <f>SUM(G29:G40)</f>
        <v>44.147722379556996</v>
      </c>
      <c r="H41" s="25">
        <f>SUM(H29:H40)</f>
        <v>0.77502462748217249</v>
      </c>
      <c r="I41" s="25">
        <f>SUM(I29:I40)</f>
        <v>1.7659088951822799</v>
      </c>
      <c r="T41" t="s">
        <v>63</v>
      </c>
      <c r="U41">
        <v>9996</v>
      </c>
      <c r="V41">
        <v>6.1</v>
      </c>
      <c r="W41" s="33">
        <v>6.1324529811924773</v>
      </c>
    </row>
    <row r="42" spans="1:23" x14ac:dyDescent="0.25">
      <c r="T42" t="s">
        <v>64</v>
      </c>
      <c r="U42">
        <v>9999</v>
      </c>
      <c r="V42">
        <v>0.2</v>
      </c>
      <c r="W42" s="33">
        <v>0.24002400240024005</v>
      </c>
    </row>
    <row r="43" spans="1:23" x14ac:dyDescent="0.25">
      <c r="T43" t="s">
        <v>65</v>
      </c>
      <c r="U43">
        <v>9999</v>
      </c>
      <c r="V43">
        <v>0.3</v>
      </c>
      <c r="W43" s="33">
        <v>0.25002500250025006</v>
      </c>
    </row>
    <row r="44" spans="1:23" x14ac:dyDescent="0.25">
      <c r="B44" s="23" t="s">
        <v>127</v>
      </c>
      <c r="C44" s="23"/>
      <c r="D44" s="3"/>
      <c r="E44" s="3"/>
      <c r="F44" s="23"/>
      <c r="G44" s="23"/>
      <c r="T44" t="s">
        <v>66</v>
      </c>
      <c r="U44">
        <v>9999</v>
      </c>
      <c r="V44">
        <v>0.2</v>
      </c>
      <c r="W44" s="33">
        <v>0.15001500150015001</v>
      </c>
    </row>
    <row r="45" spans="1:23" ht="15.6" x14ac:dyDescent="0.3">
      <c r="B45" s="23"/>
      <c r="C45" s="23"/>
      <c r="D45" s="3"/>
      <c r="E45" s="3"/>
      <c r="F45" s="34" t="str">
        <f>F9</f>
        <v>MFQ</v>
      </c>
      <c r="G45" s="34"/>
      <c r="H45" s="35" t="s">
        <v>22</v>
      </c>
      <c r="I45" s="35"/>
      <c r="T45" t="s">
        <v>67</v>
      </c>
      <c r="U45">
        <v>9996</v>
      </c>
      <c r="V45">
        <v>0.3</v>
      </c>
      <c r="W45" s="33">
        <v>0.26010404161664663</v>
      </c>
    </row>
    <row r="46" spans="1:23" ht="15.6" x14ac:dyDescent="0.3">
      <c r="A46" s="7" t="str">
        <f>A10</f>
        <v>MFQ (nM)</v>
      </c>
      <c r="B46" s="31" t="s">
        <v>21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68</v>
      </c>
      <c r="U46">
        <v>9998</v>
      </c>
      <c r="V46">
        <v>1.6</v>
      </c>
      <c r="W46" s="33">
        <v>1.5903180636127228</v>
      </c>
    </row>
    <row r="47" spans="1:23" ht="15.6" x14ac:dyDescent="0.3">
      <c r="A47" s="18">
        <f>A11*0.66</f>
        <v>330</v>
      </c>
      <c r="B47" s="17">
        <f>B119*0.33</f>
        <v>26.400000000000002</v>
      </c>
      <c r="C47" s="33">
        <f>W30</f>
        <v>0.27010804321728693</v>
      </c>
      <c r="D47" s="9">
        <f>C47-$B$4</f>
        <v>6.0067033114476115E-2</v>
      </c>
      <c r="E47" s="9">
        <f>(($D$23-D47)/$D$23)*100</f>
        <v>99.163587467455699</v>
      </c>
      <c r="F47" s="10" t="str">
        <f t="shared" ref="F47:F58" si="22">IF(AND(E47&gt;50,E48&lt;50),(((50-E48)/(E47-E48))*(A47-A48)+A48),"")</f>
        <v/>
      </c>
      <c r="G47" s="12" t="str">
        <f t="shared" ref="G47:G58" si="23">IF(AND(E47&gt;90,E48&lt;90),(((90-E48)/(E47-E48))*(A47-A48)+A48),"")</f>
        <v/>
      </c>
      <c r="H47" s="25" t="str">
        <f t="shared" ref="H47:H58" si="24">IF(AND(E47&gt;50,E48&lt;50),(((50-E48)/(E47-E48))*(B47-B48)+B48),"")</f>
        <v/>
      </c>
      <c r="I47" s="25" t="str">
        <f t="shared" ref="I47:I58" si="25">IF(AND(E47&gt;90,E48&lt;90),(((90-E48)/(E47-E48))*(B47-B48)+B48),"")</f>
        <v/>
      </c>
      <c r="T47" t="s">
        <v>69</v>
      </c>
      <c r="U47">
        <v>9998</v>
      </c>
      <c r="V47">
        <v>5.4</v>
      </c>
      <c r="W47" s="33">
        <v>5.4310862172434486</v>
      </c>
    </row>
    <row r="48" spans="1:23" ht="15.6" x14ac:dyDescent="0.3">
      <c r="A48" s="18">
        <f>A47/2</f>
        <v>165</v>
      </c>
      <c r="B48" s="18">
        <f>B47/2</f>
        <v>13.200000000000001</v>
      </c>
      <c r="C48" s="33">
        <f t="shared" ref="C48:C58" si="26">W31</f>
        <v>0.29008702610783232</v>
      </c>
      <c r="D48" s="9">
        <f t="shared" ref="D48:D59" si="27">C48-$B$4</f>
        <v>8.0046016005021509E-2</v>
      </c>
      <c r="E48" s="9">
        <f t="shared" ref="E48:E59" si="28">(($D$23-D48)/$D$23)*100</f>
        <v>98.88538708347312</v>
      </c>
      <c r="F48" s="13" t="str">
        <f t="shared" si="22"/>
        <v/>
      </c>
      <c r="G48" s="12" t="str">
        <f t="shared" si="23"/>
        <v/>
      </c>
      <c r="H48" s="25" t="str">
        <f t="shared" si="24"/>
        <v/>
      </c>
      <c r="I48" s="25" t="str">
        <f t="shared" si="25"/>
        <v/>
      </c>
      <c r="T48" t="s">
        <v>70</v>
      </c>
      <c r="U48">
        <v>9997</v>
      </c>
      <c r="V48">
        <v>7.3</v>
      </c>
      <c r="W48" s="33">
        <v>7.3221966589976999</v>
      </c>
    </row>
    <row r="49" spans="1:23" ht="15.6" x14ac:dyDescent="0.3">
      <c r="A49" s="18">
        <f t="shared" ref="A49:B56" si="29">A48/2</f>
        <v>82.5</v>
      </c>
      <c r="B49" s="18">
        <f t="shared" si="29"/>
        <v>6.6000000000000005</v>
      </c>
      <c r="C49" s="33">
        <f t="shared" si="26"/>
        <v>0.18001800180018002</v>
      </c>
      <c r="D49" s="9">
        <f t="shared" si="27"/>
        <v>-3.0023008302630799E-2</v>
      </c>
      <c r="E49" s="9">
        <f t="shared" si="28"/>
        <v>100.41805994248367</v>
      </c>
      <c r="F49" s="13" t="str">
        <f t="shared" si="22"/>
        <v/>
      </c>
      <c r="G49" s="12" t="str">
        <f t="shared" si="23"/>
        <v/>
      </c>
      <c r="H49" s="25" t="str">
        <f t="shared" si="24"/>
        <v/>
      </c>
      <c r="I49" s="25" t="str">
        <f t="shared" si="25"/>
        <v/>
      </c>
      <c r="T49" t="s">
        <v>71</v>
      </c>
      <c r="U49">
        <v>9999</v>
      </c>
      <c r="V49">
        <v>7.4</v>
      </c>
      <c r="W49" s="33">
        <v>7.4007400740074001</v>
      </c>
    </row>
    <row r="50" spans="1:23" ht="15.6" x14ac:dyDescent="0.3">
      <c r="A50" s="18">
        <f t="shared" si="29"/>
        <v>41.25</v>
      </c>
      <c r="B50" s="18">
        <f t="shared" si="29"/>
        <v>3.3000000000000003</v>
      </c>
      <c r="C50" s="33">
        <f t="shared" si="26"/>
        <v>0.24004800960192038</v>
      </c>
      <c r="D50" s="9">
        <f t="shared" si="27"/>
        <v>3.0006999499109566E-2</v>
      </c>
      <c r="E50" s="9">
        <f t="shared" si="28"/>
        <v>99.582162974534242</v>
      </c>
      <c r="F50" s="13" t="str">
        <f t="shared" si="22"/>
        <v/>
      </c>
      <c r="G50" s="12">
        <f t="shared" si="23"/>
        <v>31.918714363977802</v>
      </c>
      <c r="H50" s="25" t="str">
        <f t="shared" si="24"/>
        <v/>
      </c>
      <c r="I50" s="25">
        <f t="shared" si="25"/>
        <v>2.5534971491182246</v>
      </c>
      <c r="T50" t="s">
        <v>72</v>
      </c>
      <c r="U50">
        <v>9998</v>
      </c>
      <c r="V50">
        <v>7.5</v>
      </c>
      <c r="W50" s="33">
        <v>7.5115023004600916</v>
      </c>
    </row>
    <row r="51" spans="1:23" ht="15.6" x14ac:dyDescent="0.3">
      <c r="A51" s="18">
        <f t="shared" si="29"/>
        <v>20.625</v>
      </c>
      <c r="B51" s="18">
        <f t="shared" si="29"/>
        <v>1.6500000000000001</v>
      </c>
      <c r="C51" s="33">
        <f t="shared" si="26"/>
        <v>1.7610566339803884</v>
      </c>
      <c r="D51" s="9">
        <f t="shared" si="27"/>
        <v>1.5510156238775776</v>
      </c>
      <c r="E51" s="9">
        <f t="shared" si="28"/>
        <v>78.402647197326004</v>
      </c>
      <c r="F51" s="13">
        <f t="shared" si="22"/>
        <v>15.174871081505255</v>
      </c>
      <c r="G51" s="12" t="str">
        <f t="shared" si="23"/>
        <v/>
      </c>
      <c r="H51" s="25">
        <f t="shared" si="24"/>
        <v>1.2139896865204205</v>
      </c>
      <c r="I51" s="25" t="str">
        <f t="shared" si="25"/>
        <v/>
      </c>
      <c r="T51" t="s">
        <v>73</v>
      </c>
      <c r="U51">
        <v>9999</v>
      </c>
      <c r="V51">
        <v>7.8</v>
      </c>
      <c r="W51" s="33">
        <v>7.7807780778077804</v>
      </c>
    </row>
    <row r="52" spans="1:23" ht="15.6" x14ac:dyDescent="0.3">
      <c r="A52" s="18">
        <f t="shared" si="29"/>
        <v>10.3125</v>
      </c>
      <c r="B52" s="18">
        <f t="shared" si="29"/>
        <v>0.82500000000000007</v>
      </c>
      <c r="C52" s="33">
        <f t="shared" si="26"/>
        <v>5.6205620562056202</v>
      </c>
      <c r="D52" s="9">
        <f t="shared" si="27"/>
        <v>5.4105210461028097</v>
      </c>
      <c r="E52" s="9">
        <f t="shared" si="28"/>
        <v>24.660377316612745</v>
      </c>
      <c r="F52" s="13" t="str">
        <f t="shared" si="22"/>
        <v/>
      </c>
      <c r="G52" s="12" t="str">
        <f t="shared" si="23"/>
        <v/>
      </c>
      <c r="H52" s="25" t="str">
        <f t="shared" si="24"/>
        <v/>
      </c>
      <c r="I52" s="25" t="str">
        <f t="shared" si="25"/>
        <v/>
      </c>
      <c r="T52" t="s">
        <v>74</v>
      </c>
      <c r="U52">
        <v>10000</v>
      </c>
      <c r="V52">
        <v>7.6</v>
      </c>
      <c r="W52" s="33">
        <v>7.62</v>
      </c>
    </row>
    <row r="53" spans="1:23" ht="15.6" x14ac:dyDescent="0.3">
      <c r="A53" s="18">
        <f t="shared" si="29"/>
        <v>5.15625</v>
      </c>
      <c r="B53" s="18">
        <f t="shared" si="29"/>
        <v>0.41250000000000003</v>
      </c>
      <c r="C53" s="33">
        <f t="shared" si="26"/>
        <v>6.9213842768553704</v>
      </c>
      <c r="D53" s="9">
        <f t="shared" si="27"/>
        <v>6.7113432667525599</v>
      </c>
      <c r="E53" s="9">
        <f t="shared" si="28"/>
        <v>6.5468805855520982</v>
      </c>
      <c r="F53" s="13" t="str">
        <f t="shared" si="22"/>
        <v/>
      </c>
      <c r="G53" s="12" t="str">
        <f t="shared" si="23"/>
        <v/>
      </c>
      <c r="H53" s="25" t="str">
        <f t="shared" si="24"/>
        <v/>
      </c>
      <c r="I53" s="25" t="str">
        <f t="shared" si="25"/>
        <v/>
      </c>
      <c r="T53" t="s">
        <v>75</v>
      </c>
      <c r="U53">
        <v>9998</v>
      </c>
      <c r="V53">
        <v>6.3</v>
      </c>
      <c r="W53" s="33">
        <v>6.3112622524504909</v>
      </c>
    </row>
    <row r="54" spans="1:23" ht="15.6" x14ac:dyDescent="0.3">
      <c r="A54" s="18">
        <f t="shared" si="29"/>
        <v>2.578125</v>
      </c>
      <c r="B54" s="18">
        <f t="shared" si="29"/>
        <v>0.20625000000000002</v>
      </c>
      <c r="C54" s="33">
        <f t="shared" si="26"/>
        <v>7.5930372148859542</v>
      </c>
      <c r="D54" s="9">
        <f t="shared" si="27"/>
        <v>7.3829962047831437</v>
      </c>
      <c r="E54" s="9">
        <f t="shared" si="28"/>
        <v>-2.8056528385367456</v>
      </c>
      <c r="F54" s="13" t="str">
        <f t="shared" si="22"/>
        <v/>
      </c>
      <c r="G54" s="12" t="str">
        <f t="shared" si="23"/>
        <v/>
      </c>
      <c r="H54" s="25" t="str">
        <f t="shared" si="24"/>
        <v/>
      </c>
      <c r="I54" s="25" t="str">
        <f t="shared" si="25"/>
        <v/>
      </c>
      <c r="T54" t="s">
        <v>76</v>
      </c>
      <c r="U54">
        <v>9999</v>
      </c>
      <c r="V54">
        <v>0.2</v>
      </c>
      <c r="W54" s="33">
        <v>0.17001700170017001</v>
      </c>
    </row>
    <row r="55" spans="1:23" ht="15.6" x14ac:dyDescent="0.3">
      <c r="A55" s="18">
        <f t="shared" si="29"/>
        <v>1.2890625</v>
      </c>
      <c r="B55" s="18">
        <f t="shared" si="29"/>
        <v>0.10312500000000001</v>
      </c>
      <c r="C55" s="33">
        <f t="shared" si="26"/>
        <v>7.4337168584292153</v>
      </c>
      <c r="D55" s="9">
        <f t="shared" si="27"/>
        <v>7.2236758483264047</v>
      </c>
      <c r="E55" s="9">
        <f t="shared" si="28"/>
        <v>-0.58717231901648415</v>
      </c>
      <c r="F55" s="13" t="str">
        <f t="shared" si="22"/>
        <v/>
      </c>
      <c r="G55" s="12" t="str">
        <f t="shared" si="23"/>
        <v/>
      </c>
      <c r="H55" s="25" t="str">
        <f t="shared" si="24"/>
        <v/>
      </c>
      <c r="I55" s="25" t="str">
        <f t="shared" si="25"/>
        <v/>
      </c>
      <c r="T55" t="s">
        <v>77</v>
      </c>
      <c r="U55">
        <v>9997</v>
      </c>
      <c r="V55">
        <v>0.2</v>
      </c>
      <c r="W55" s="33">
        <v>0.18005401620486144</v>
      </c>
    </row>
    <row r="56" spans="1:23" ht="15.6" x14ac:dyDescent="0.3">
      <c r="A56" s="18">
        <f t="shared" si="29"/>
        <v>0.64453125</v>
      </c>
      <c r="B56" s="18">
        <f t="shared" si="29"/>
        <v>5.1562500000000004E-2</v>
      </c>
      <c r="C56" s="33">
        <f t="shared" si="26"/>
        <v>8.2324697409222765</v>
      </c>
      <c r="D56" s="9">
        <f t="shared" si="27"/>
        <v>8.0224287308194651</v>
      </c>
      <c r="E56" s="9">
        <f t="shared" si="28"/>
        <v>-11.709528238441482</v>
      </c>
      <c r="F56" s="13" t="str">
        <f t="shared" si="22"/>
        <v/>
      </c>
      <c r="G56" s="12" t="str">
        <f t="shared" si="23"/>
        <v/>
      </c>
      <c r="H56" s="25" t="str">
        <f t="shared" si="24"/>
        <v/>
      </c>
      <c r="I56" s="25" t="str">
        <f t="shared" si="25"/>
        <v/>
      </c>
      <c r="T56" t="s">
        <v>78</v>
      </c>
      <c r="U56">
        <v>9999</v>
      </c>
      <c r="V56">
        <v>0.2</v>
      </c>
      <c r="W56" s="33">
        <v>0.15001500150015001</v>
      </c>
    </row>
    <row r="57" spans="1:23" ht="15.6" x14ac:dyDescent="0.3">
      <c r="A57" s="18">
        <v>0</v>
      </c>
      <c r="B57" s="18">
        <v>0</v>
      </c>
      <c r="C57" s="33">
        <f t="shared" si="26"/>
        <v>8.0808080808080813</v>
      </c>
      <c r="D57" s="9">
        <f t="shared" si="27"/>
        <v>7.8707670707052708</v>
      </c>
      <c r="E57" s="9">
        <f t="shared" si="28"/>
        <v>-9.5976924002333046</v>
      </c>
      <c r="F57" s="13" t="str">
        <f t="shared" si="22"/>
        <v/>
      </c>
      <c r="G57" s="12" t="str">
        <f t="shared" si="23"/>
        <v/>
      </c>
      <c r="H57" s="25" t="str">
        <f t="shared" si="24"/>
        <v/>
      </c>
      <c r="I57" s="25" t="str">
        <f t="shared" si="25"/>
        <v/>
      </c>
      <c r="T57" t="s">
        <v>79</v>
      </c>
      <c r="U57">
        <v>9999</v>
      </c>
      <c r="V57">
        <v>0.3</v>
      </c>
      <c r="W57" s="33">
        <v>0.32003200320032005</v>
      </c>
    </row>
    <row r="58" spans="1:23" ht="15.6" x14ac:dyDescent="0.3">
      <c r="A58" s="18">
        <v>0</v>
      </c>
      <c r="B58" s="17">
        <v>0</v>
      </c>
      <c r="C58" s="33">
        <f t="shared" si="26"/>
        <v>6.1324529811924773</v>
      </c>
      <c r="D58" s="9">
        <f t="shared" si="27"/>
        <v>5.9224119710896668</v>
      </c>
      <c r="E58" s="9">
        <f t="shared" si="28"/>
        <v>17.532474326319662</v>
      </c>
      <c r="F58" s="13" t="str">
        <f t="shared" si="22"/>
        <v/>
      </c>
      <c r="G58" s="12" t="str">
        <f t="shared" si="23"/>
        <v/>
      </c>
      <c r="H58" s="25" t="str">
        <f t="shared" si="24"/>
        <v/>
      </c>
      <c r="I58" s="25" t="str">
        <f t="shared" si="25"/>
        <v/>
      </c>
      <c r="T58" t="s">
        <v>80</v>
      </c>
      <c r="U58">
        <v>10000</v>
      </c>
      <c r="V58">
        <v>1.6</v>
      </c>
      <c r="W58" s="33">
        <v>1.6199999999999999</v>
      </c>
    </row>
    <row r="59" spans="1:23" ht="15.6" x14ac:dyDescent="0.3">
      <c r="B59" s="23" t="s">
        <v>6</v>
      </c>
      <c r="C59" s="23">
        <f>$B$5</f>
        <v>7.3915490312411425</v>
      </c>
      <c r="D59" s="9">
        <f t="shared" si="27"/>
        <v>7.181508021138332</v>
      </c>
      <c r="E59" s="9">
        <f t="shared" si="28"/>
        <v>0</v>
      </c>
      <c r="F59" s="13">
        <f>SUM(F47:F58)</f>
        <v>15.174871081505255</v>
      </c>
      <c r="G59" s="12">
        <f>SUM(G47:G58)</f>
        <v>31.918714363977802</v>
      </c>
      <c r="H59" s="25">
        <f>SUM(H47:H58)</f>
        <v>1.2139896865204205</v>
      </c>
      <c r="I59" s="25">
        <f>SUM(I47:I58)</f>
        <v>2.5534971491182246</v>
      </c>
      <c r="T59" t="s">
        <v>81</v>
      </c>
      <c r="U59">
        <v>9997</v>
      </c>
      <c r="V59">
        <v>4.7</v>
      </c>
      <c r="W59" s="33">
        <v>4.7114134240272083</v>
      </c>
    </row>
    <row r="60" spans="1:23" x14ac:dyDescent="0.25">
      <c r="T60" t="s">
        <v>82</v>
      </c>
      <c r="U60">
        <v>9997</v>
      </c>
      <c r="V60">
        <v>6.9</v>
      </c>
      <c r="W60" s="33">
        <v>6.8920676202860855</v>
      </c>
    </row>
    <row r="61" spans="1:23" x14ac:dyDescent="0.25">
      <c r="T61" t="s">
        <v>83</v>
      </c>
      <c r="U61">
        <v>10000</v>
      </c>
      <c r="V61">
        <v>7.8</v>
      </c>
      <c r="W61" s="33">
        <v>7.84</v>
      </c>
    </row>
    <row r="62" spans="1:23" x14ac:dyDescent="0.25">
      <c r="B62" s="23" t="s">
        <v>128</v>
      </c>
      <c r="C62" s="23"/>
      <c r="D62" s="3"/>
      <c r="E62" s="3"/>
      <c r="F62" s="23"/>
      <c r="G62" s="23"/>
      <c r="T62" t="s">
        <v>84</v>
      </c>
      <c r="U62">
        <v>9997</v>
      </c>
      <c r="V62">
        <v>7.2</v>
      </c>
      <c r="W62" s="33">
        <v>7.2421726517955394</v>
      </c>
    </row>
    <row r="63" spans="1:23" ht="15.6" x14ac:dyDescent="0.3">
      <c r="B63" s="23"/>
      <c r="C63" s="23"/>
      <c r="D63" s="3"/>
      <c r="E63" s="3"/>
      <c r="F63" s="34" t="str">
        <f>F9</f>
        <v>MFQ</v>
      </c>
      <c r="G63" s="34"/>
      <c r="H63" s="35" t="s">
        <v>22</v>
      </c>
      <c r="I63" s="35"/>
      <c r="T63" t="s">
        <v>85</v>
      </c>
      <c r="U63">
        <v>9998</v>
      </c>
      <c r="V63">
        <v>7.5</v>
      </c>
      <c r="W63" s="33">
        <v>7.5115023004600916</v>
      </c>
    </row>
    <row r="64" spans="1:23" ht="15.6" x14ac:dyDescent="0.3">
      <c r="A64" s="7" t="str">
        <f>A10</f>
        <v>MFQ (nM)</v>
      </c>
      <c r="B64" s="31" t="s">
        <v>21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86</v>
      </c>
      <c r="U64">
        <v>9998</v>
      </c>
      <c r="V64">
        <v>7.5</v>
      </c>
      <c r="W64" s="33">
        <v>7.5115023004600916</v>
      </c>
    </row>
    <row r="65" spans="1:23" ht="15.6" x14ac:dyDescent="0.3">
      <c r="A65" s="18">
        <f>A11*0.5</f>
        <v>250</v>
      </c>
      <c r="B65" s="17">
        <f>B119*0.5</f>
        <v>40</v>
      </c>
      <c r="C65" s="33">
        <f>W42</f>
        <v>0.24002400240024005</v>
      </c>
      <c r="D65" s="9">
        <f>C65-$B$4</f>
        <v>2.9982992297429234E-2</v>
      </c>
      <c r="E65" s="9">
        <f>(($D$23-D65)/$D$23)*100</f>
        <v>99.582497266463022</v>
      </c>
      <c r="F65" s="25" t="str">
        <f t="shared" ref="F65:F76" si="30">IF(AND(E65&gt;50,E66&lt;50),(((50-E66)/(E65-E66))*(A65-A66)+A66),"")</f>
        <v/>
      </c>
      <c r="G65" s="28" t="str">
        <f t="shared" ref="G65:G76" si="31">IF(AND(E65&gt;90,E66&lt;90),(((90-E66)/(E65-E66))*(A65-A66)+A66),"")</f>
        <v/>
      </c>
      <c r="H65" s="25" t="str">
        <f t="shared" ref="H65:H76" si="32">IF(AND(E65&gt;50,E66&lt;50),(((50-E66)/(E65-E66))*(B65-B66)+B66),"")</f>
        <v/>
      </c>
      <c r="I65" s="25" t="str">
        <f t="shared" ref="I65:I76" si="33">IF(AND(E65&gt;90,E66&lt;90),(((90-E66)/(E65-E66))*(B65-B66)+B66),"")</f>
        <v/>
      </c>
      <c r="T65" t="s">
        <v>87</v>
      </c>
      <c r="U65">
        <v>9999</v>
      </c>
      <c r="V65">
        <v>6.3</v>
      </c>
      <c r="W65" s="33">
        <v>6.3006300630063006</v>
      </c>
    </row>
    <row r="66" spans="1:23" ht="15.6" x14ac:dyDescent="0.3">
      <c r="A66" s="18">
        <f>A65/2</f>
        <v>125</v>
      </c>
      <c r="B66" s="18">
        <f>B65/2</f>
        <v>20</v>
      </c>
      <c r="C66" s="33">
        <f t="shared" ref="C66:C76" si="34">W43</f>
        <v>0.25002500250025006</v>
      </c>
      <c r="D66" s="9">
        <f t="shared" ref="D66:D77" si="35">C66-$B$4</f>
        <v>3.9983992397439244E-2</v>
      </c>
      <c r="E66" s="9">
        <f t="shared" ref="E66:E77" si="36">(($D$23-D66)/$D$23)*100</f>
        <v>99.443236820459589</v>
      </c>
      <c r="F66" s="25" t="str">
        <f t="shared" si="30"/>
        <v/>
      </c>
      <c r="G66" s="28" t="str">
        <f t="shared" si="31"/>
        <v/>
      </c>
      <c r="H66" s="25" t="str">
        <f t="shared" si="32"/>
        <v/>
      </c>
      <c r="I66" s="25" t="str">
        <f t="shared" si="33"/>
        <v/>
      </c>
      <c r="T66" t="s">
        <v>88</v>
      </c>
      <c r="U66">
        <v>9999</v>
      </c>
      <c r="V66">
        <v>0.2</v>
      </c>
      <c r="W66" s="33">
        <v>0.22002200220022</v>
      </c>
    </row>
    <row r="67" spans="1:23" ht="15.6" x14ac:dyDescent="0.3">
      <c r="A67" s="18">
        <f t="shared" ref="A67:B74" si="37">A66/2</f>
        <v>62.5</v>
      </c>
      <c r="B67" s="18">
        <f t="shared" si="37"/>
        <v>10</v>
      </c>
      <c r="C67" s="33">
        <f t="shared" si="34"/>
        <v>0.15001500150015001</v>
      </c>
      <c r="D67" s="9">
        <f t="shared" si="35"/>
        <v>-6.0026008602660802E-2</v>
      </c>
      <c r="E67" s="9">
        <f t="shared" si="36"/>
        <v>100.83584128049398</v>
      </c>
      <c r="F67" s="25" t="str">
        <f t="shared" si="30"/>
        <v/>
      </c>
      <c r="G67" s="28" t="str">
        <f t="shared" si="31"/>
        <v/>
      </c>
      <c r="H67" s="25" t="str">
        <f t="shared" si="32"/>
        <v/>
      </c>
      <c r="I67" s="25" t="str">
        <f t="shared" si="33"/>
        <v/>
      </c>
      <c r="T67" t="s">
        <v>89</v>
      </c>
      <c r="U67">
        <v>9999</v>
      </c>
      <c r="V67">
        <v>0.2</v>
      </c>
      <c r="W67" s="33">
        <v>0.20002000200020001</v>
      </c>
    </row>
    <row r="68" spans="1:23" ht="15.6" x14ac:dyDescent="0.3">
      <c r="A68" s="18">
        <f t="shared" si="37"/>
        <v>31.25</v>
      </c>
      <c r="B68" s="18">
        <f t="shared" si="37"/>
        <v>5</v>
      </c>
      <c r="C68" s="33">
        <f t="shared" si="34"/>
        <v>0.26010404161664663</v>
      </c>
      <c r="D68" s="9">
        <f t="shared" si="35"/>
        <v>5.0063031513835815E-2</v>
      </c>
      <c r="E68" s="9">
        <f t="shared" si="36"/>
        <v>99.302889708310872</v>
      </c>
      <c r="F68" s="25" t="str">
        <f t="shared" si="30"/>
        <v/>
      </c>
      <c r="G68" s="28">
        <f t="shared" si="31"/>
        <v>23.402487311808112</v>
      </c>
      <c r="H68" s="25" t="str">
        <f t="shared" si="32"/>
        <v/>
      </c>
      <c r="I68" s="25">
        <f t="shared" si="33"/>
        <v>3.744397969889298</v>
      </c>
      <c r="T68" t="s">
        <v>90</v>
      </c>
      <c r="U68">
        <v>9999</v>
      </c>
      <c r="V68">
        <v>0.2</v>
      </c>
      <c r="W68" s="33">
        <v>0.17001700170017001</v>
      </c>
    </row>
    <row r="69" spans="1:23" ht="15.6" x14ac:dyDescent="0.3">
      <c r="A69" s="18">
        <f t="shared" si="37"/>
        <v>15.625</v>
      </c>
      <c r="B69" s="18">
        <f t="shared" si="37"/>
        <v>2.5</v>
      </c>
      <c r="C69" s="33">
        <f t="shared" si="34"/>
        <v>1.5903180636127228</v>
      </c>
      <c r="D69" s="9">
        <f t="shared" si="35"/>
        <v>1.380277053509912</v>
      </c>
      <c r="E69" s="9">
        <f t="shared" si="36"/>
        <v>80.780122371970492</v>
      </c>
      <c r="F69" s="25">
        <f t="shared" si="30"/>
        <v>11.128672563338537</v>
      </c>
      <c r="G69" s="28" t="str">
        <f t="shared" si="31"/>
        <v/>
      </c>
      <c r="H69" s="25">
        <f t="shared" si="32"/>
        <v>1.7805876101341658</v>
      </c>
      <c r="I69" s="25" t="str">
        <f t="shared" si="33"/>
        <v/>
      </c>
      <c r="T69" t="s">
        <v>91</v>
      </c>
      <c r="U69">
        <v>9998</v>
      </c>
      <c r="V69">
        <v>0.3</v>
      </c>
      <c r="W69" s="33">
        <v>0.31006201240248049</v>
      </c>
    </row>
    <row r="70" spans="1:23" ht="15.6" x14ac:dyDescent="0.3">
      <c r="A70" s="18">
        <f t="shared" si="37"/>
        <v>7.8125</v>
      </c>
      <c r="B70" s="18">
        <f t="shared" si="37"/>
        <v>1.25</v>
      </c>
      <c r="C70" s="33">
        <f t="shared" si="34"/>
        <v>5.4310862172434486</v>
      </c>
      <c r="D70" s="9">
        <f t="shared" si="35"/>
        <v>5.2210452071406381</v>
      </c>
      <c r="E70" s="9">
        <f t="shared" si="36"/>
        <v>27.298762435789126</v>
      </c>
      <c r="F70" s="25" t="str">
        <f t="shared" si="30"/>
        <v/>
      </c>
      <c r="G70" s="28" t="str">
        <f t="shared" si="31"/>
        <v/>
      </c>
      <c r="H70" s="25" t="str">
        <f t="shared" si="32"/>
        <v/>
      </c>
      <c r="I70" s="25" t="str">
        <f t="shared" si="33"/>
        <v/>
      </c>
      <c r="T70" t="s">
        <v>92</v>
      </c>
      <c r="U70">
        <v>10000</v>
      </c>
      <c r="V70">
        <v>1.6</v>
      </c>
      <c r="W70" s="33">
        <v>1.55</v>
      </c>
    </row>
    <row r="71" spans="1:23" ht="15.6" x14ac:dyDescent="0.3">
      <c r="A71" s="18">
        <f t="shared" si="37"/>
        <v>3.90625</v>
      </c>
      <c r="B71" s="18">
        <f t="shared" si="37"/>
        <v>0.625</v>
      </c>
      <c r="C71" s="33">
        <f t="shared" si="34"/>
        <v>7.3221966589976999</v>
      </c>
      <c r="D71" s="9">
        <f t="shared" si="35"/>
        <v>7.1121556488948894</v>
      </c>
      <c r="E71" s="9">
        <f t="shared" si="36"/>
        <v>0.96570764857893499</v>
      </c>
      <c r="F71" s="25" t="str">
        <f t="shared" si="30"/>
        <v/>
      </c>
      <c r="G71" s="28" t="str">
        <f t="shared" si="31"/>
        <v/>
      </c>
      <c r="H71" s="25" t="str">
        <f t="shared" si="32"/>
        <v/>
      </c>
      <c r="I71" s="25" t="str">
        <f t="shared" si="33"/>
        <v/>
      </c>
      <c r="T71" t="s">
        <v>93</v>
      </c>
      <c r="U71">
        <v>9999</v>
      </c>
      <c r="V71">
        <v>4.4000000000000004</v>
      </c>
      <c r="W71" s="33">
        <v>4.360436043604361</v>
      </c>
    </row>
    <row r="72" spans="1:23" ht="15.6" x14ac:dyDescent="0.3">
      <c r="A72" s="18">
        <f t="shared" si="37"/>
        <v>1.953125</v>
      </c>
      <c r="B72" s="18">
        <f t="shared" si="37"/>
        <v>0.3125</v>
      </c>
      <c r="C72" s="33">
        <f t="shared" si="34"/>
        <v>7.4007400740074001</v>
      </c>
      <c r="D72" s="9">
        <f t="shared" si="35"/>
        <v>7.1906990639045896</v>
      </c>
      <c r="E72" s="9">
        <f t="shared" si="36"/>
        <v>-0.12798207199942296</v>
      </c>
      <c r="F72" s="25" t="str">
        <f t="shared" si="30"/>
        <v/>
      </c>
      <c r="G72" s="28" t="str">
        <f t="shared" si="31"/>
        <v/>
      </c>
      <c r="H72" s="25" t="str">
        <f t="shared" si="32"/>
        <v/>
      </c>
      <c r="I72" s="25" t="str">
        <f t="shared" si="33"/>
        <v/>
      </c>
      <c r="T72" t="s">
        <v>94</v>
      </c>
      <c r="U72">
        <v>9999</v>
      </c>
      <c r="V72">
        <v>6.5</v>
      </c>
      <c r="W72" s="33">
        <v>6.5006500650065009</v>
      </c>
    </row>
    <row r="73" spans="1:23" ht="15.6" x14ac:dyDescent="0.3">
      <c r="A73" s="18">
        <f t="shared" si="37"/>
        <v>0.9765625</v>
      </c>
      <c r="B73" s="18">
        <f t="shared" si="37"/>
        <v>0.15625</v>
      </c>
      <c r="C73" s="33">
        <f t="shared" si="34"/>
        <v>7.5115023004600916</v>
      </c>
      <c r="D73" s="9">
        <f t="shared" si="35"/>
        <v>7.3014612903572811</v>
      </c>
      <c r="E73" s="9">
        <f t="shared" si="36"/>
        <v>-1.6703075296424366</v>
      </c>
      <c r="F73" s="25" t="str">
        <f t="shared" si="30"/>
        <v/>
      </c>
      <c r="G73" s="28" t="str">
        <f t="shared" si="31"/>
        <v/>
      </c>
      <c r="H73" s="25" t="str">
        <f t="shared" si="32"/>
        <v/>
      </c>
      <c r="I73" s="25" t="str">
        <f t="shared" si="33"/>
        <v/>
      </c>
      <c r="T73" t="s">
        <v>95</v>
      </c>
      <c r="U73">
        <v>9999</v>
      </c>
      <c r="V73">
        <v>6.8</v>
      </c>
      <c r="W73" s="33">
        <v>6.7806780678067806</v>
      </c>
    </row>
    <row r="74" spans="1:23" ht="15.6" x14ac:dyDescent="0.3">
      <c r="A74" s="18">
        <f t="shared" si="37"/>
        <v>0.48828125</v>
      </c>
      <c r="B74" s="18">
        <f t="shared" si="37"/>
        <v>7.8125E-2</v>
      </c>
      <c r="C74" s="33">
        <f t="shared" si="34"/>
        <v>7.7807780778077804</v>
      </c>
      <c r="D74" s="9">
        <f t="shared" si="35"/>
        <v>7.5707370677049699</v>
      </c>
      <c r="E74" s="9">
        <f t="shared" si="36"/>
        <v>-5.4198790201301161</v>
      </c>
      <c r="F74" s="25" t="str">
        <f t="shared" si="30"/>
        <v/>
      </c>
      <c r="G74" s="28" t="str">
        <f t="shared" si="31"/>
        <v/>
      </c>
      <c r="H74" s="25" t="str">
        <f t="shared" si="32"/>
        <v/>
      </c>
      <c r="I74" s="25" t="str">
        <f t="shared" si="33"/>
        <v/>
      </c>
      <c r="T74" t="s">
        <v>96</v>
      </c>
      <c r="U74">
        <v>9998</v>
      </c>
      <c r="V74">
        <v>7.4</v>
      </c>
      <c r="W74" s="33">
        <v>7.3614722944588911</v>
      </c>
    </row>
    <row r="75" spans="1:23" ht="15.6" x14ac:dyDescent="0.3">
      <c r="A75" s="18">
        <v>0</v>
      </c>
      <c r="B75" s="18">
        <v>0</v>
      </c>
      <c r="C75" s="33">
        <f t="shared" si="34"/>
        <v>7.62</v>
      </c>
      <c r="D75" s="9">
        <f t="shared" si="35"/>
        <v>7.4099589898971896</v>
      </c>
      <c r="E75" s="9">
        <f t="shared" si="36"/>
        <v>-3.181100238089634</v>
      </c>
      <c r="F75" s="25" t="str">
        <f t="shared" si="30"/>
        <v/>
      </c>
      <c r="G75" s="28" t="str">
        <f t="shared" si="31"/>
        <v/>
      </c>
      <c r="H75" s="25" t="str">
        <f t="shared" si="32"/>
        <v/>
      </c>
      <c r="I75" s="25" t="str">
        <f t="shared" si="33"/>
        <v/>
      </c>
      <c r="T75" t="s">
        <v>97</v>
      </c>
      <c r="U75">
        <v>9997</v>
      </c>
      <c r="V75">
        <v>7.4</v>
      </c>
      <c r="W75" s="33">
        <v>7.4122236671001307</v>
      </c>
    </row>
    <row r="76" spans="1:23" ht="15.6" x14ac:dyDescent="0.3">
      <c r="A76" s="18">
        <v>0</v>
      </c>
      <c r="B76" s="17">
        <v>0</v>
      </c>
      <c r="C76" s="33">
        <f t="shared" si="34"/>
        <v>6.3112622524504909</v>
      </c>
      <c r="D76" s="9">
        <f t="shared" si="35"/>
        <v>6.1012212423476804</v>
      </c>
      <c r="E76" s="9">
        <f t="shared" si="36"/>
        <v>15.04261745041422</v>
      </c>
      <c r="F76" s="25" t="str">
        <f t="shared" si="30"/>
        <v/>
      </c>
      <c r="G76" s="28" t="str">
        <f t="shared" si="31"/>
        <v/>
      </c>
      <c r="H76" s="25" t="str">
        <f t="shared" si="32"/>
        <v/>
      </c>
      <c r="I76" s="25" t="str">
        <f t="shared" si="33"/>
        <v/>
      </c>
      <c r="T76" t="s">
        <v>98</v>
      </c>
      <c r="U76">
        <v>9996</v>
      </c>
      <c r="V76">
        <v>7.2</v>
      </c>
      <c r="W76" s="33">
        <v>7.1528611444577823</v>
      </c>
    </row>
    <row r="77" spans="1:23" ht="15.6" x14ac:dyDescent="0.3">
      <c r="B77" s="23" t="s">
        <v>6</v>
      </c>
      <c r="C77" s="23">
        <f>$B$5</f>
        <v>7.3915490312411425</v>
      </c>
      <c r="D77" s="9">
        <f t="shared" si="35"/>
        <v>7.181508021138332</v>
      </c>
      <c r="E77" s="9">
        <f t="shared" si="36"/>
        <v>0</v>
      </c>
      <c r="F77" s="25">
        <f>SUM(F65:F76)</f>
        <v>11.128672563338537</v>
      </c>
      <c r="G77" s="28">
        <f>SUM(G65:G76)</f>
        <v>23.402487311808112</v>
      </c>
      <c r="H77" s="25">
        <f>SUM(H65:H76)</f>
        <v>1.7805876101341658</v>
      </c>
      <c r="I77" s="25">
        <f>SUM(I65:I76)</f>
        <v>3.744397969889298</v>
      </c>
      <c r="T77" t="s">
        <v>99</v>
      </c>
      <c r="U77">
        <v>9999</v>
      </c>
      <c r="V77">
        <v>5.5</v>
      </c>
      <c r="W77" s="33">
        <v>5.4505450545054508</v>
      </c>
    </row>
    <row r="78" spans="1:23" x14ac:dyDescent="0.25">
      <c r="T78" t="s">
        <v>100</v>
      </c>
      <c r="U78">
        <v>9997</v>
      </c>
      <c r="V78">
        <v>0.2</v>
      </c>
      <c r="W78" s="33">
        <v>0.20006001800540163</v>
      </c>
    </row>
    <row r="79" spans="1:23" x14ac:dyDescent="0.25">
      <c r="T79" t="s">
        <v>101</v>
      </c>
      <c r="U79">
        <v>9999</v>
      </c>
      <c r="V79">
        <v>0.2</v>
      </c>
      <c r="W79" s="33">
        <v>0.18001800180018002</v>
      </c>
    </row>
    <row r="80" spans="1:23" x14ac:dyDescent="0.25">
      <c r="B80" s="23" t="s">
        <v>129</v>
      </c>
      <c r="C80" s="23"/>
      <c r="D80" s="3"/>
      <c r="E80" s="3"/>
      <c r="F80" s="23"/>
      <c r="G80" s="23"/>
      <c r="T80" t="s">
        <v>102</v>
      </c>
      <c r="U80">
        <v>9999</v>
      </c>
      <c r="V80">
        <v>0.2</v>
      </c>
      <c r="W80" s="33">
        <v>0.15001500150015001</v>
      </c>
    </row>
    <row r="81" spans="1:23" ht="15.6" x14ac:dyDescent="0.3">
      <c r="B81" s="23"/>
      <c r="C81" s="23"/>
      <c r="D81" s="3"/>
      <c r="E81" s="3"/>
      <c r="F81" s="34" t="str">
        <f>F9</f>
        <v>MFQ</v>
      </c>
      <c r="G81" s="34"/>
      <c r="H81" s="35" t="s">
        <v>22</v>
      </c>
      <c r="I81" s="35"/>
      <c r="T81" t="s">
        <v>103</v>
      </c>
      <c r="U81">
        <v>9997</v>
      </c>
      <c r="V81">
        <v>0.2</v>
      </c>
      <c r="W81" s="33">
        <v>0.17005101530459138</v>
      </c>
    </row>
    <row r="82" spans="1:23" ht="15.6" x14ac:dyDescent="0.3">
      <c r="A82" s="7" t="str">
        <f>A10</f>
        <v>MFQ (nM)</v>
      </c>
      <c r="B82" s="31" t="s">
        <v>21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104</v>
      </c>
      <c r="U82">
        <v>9999</v>
      </c>
      <c r="V82">
        <v>1.2</v>
      </c>
      <c r="W82" s="33">
        <v>1.18011801180118</v>
      </c>
    </row>
    <row r="83" spans="1:23" ht="15.6" x14ac:dyDescent="0.3">
      <c r="A83" s="18">
        <f>A11*0.33</f>
        <v>165</v>
      </c>
      <c r="B83" s="17">
        <f>B119*0.66</f>
        <v>52.800000000000004</v>
      </c>
      <c r="C83" s="33">
        <f>W54</f>
        <v>0.17001700170017001</v>
      </c>
      <c r="D83" s="9">
        <f>C83-$B$4</f>
        <v>-4.0024008402640809E-2</v>
      </c>
      <c r="E83" s="9">
        <f>(($D$23-D83)/$D$23)*100</f>
        <v>100.5573203884871</v>
      </c>
      <c r="F83" s="25" t="str">
        <f t="shared" ref="F83:F94" si="38">IF(AND(E83&gt;50,E84&lt;50),(((50-E84)/(E83-E84))*(A83-A84)+A84),"")</f>
        <v/>
      </c>
      <c r="G83" s="28" t="str">
        <f t="shared" ref="G83:G94" si="39">IF(AND(E83&gt;90,E84&lt;90),(((90-E84)/(E83-E84))*(A83-A84)+A84),"")</f>
        <v/>
      </c>
      <c r="H83" s="25" t="str">
        <f t="shared" ref="H83:H93" si="40">IF(AND(E83&gt;50,E84&lt;50),(((50-E84)/(E83-E84))*(B83-B84)+B84),"")</f>
        <v/>
      </c>
      <c r="I83" s="25" t="str">
        <f t="shared" ref="I83:I94" si="41">IF(AND(E83&gt;90,E84&lt;90),(((90-E84)/(E83-E84))*(B83-B84)+B84),"")</f>
        <v/>
      </c>
      <c r="T83" t="s">
        <v>105</v>
      </c>
      <c r="U83">
        <v>9998</v>
      </c>
      <c r="V83">
        <v>4</v>
      </c>
      <c r="W83" s="33">
        <v>3.9507901580316065</v>
      </c>
    </row>
    <row r="84" spans="1:23" ht="15.6" x14ac:dyDescent="0.3">
      <c r="A84" s="18">
        <f>A83/2</f>
        <v>82.5</v>
      </c>
      <c r="B84" s="18">
        <f>B83/2</f>
        <v>26.400000000000002</v>
      </c>
      <c r="C84" s="33">
        <f t="shared" ref="C84:C94" si="42">W55</f>
        <v>0.18005401620486144</v>
      </c>
      <c r="D84" s="9">
        <f t="shared" ref="D84:D95" si="43">C84-$B$4</f>
        <v>-2.9986993897949371E-2</v>
      </c>
      <c r="E84" s="9">
        <f t="shared" ref="E84:E95" si="44">(($D$23-D84)/$D$23)*100</f>
        <v>100.41755845443166</v>
      </c>
      <c r="F84" s="25" t="str">
        <f t="shared" si="38"/>
        <v/>
      </c>
      <c r="G84" s="28" t="str">
        <f t="shared" si="39"/>
        <v/>
      </c>
      <c r="H84" s="25" t="str">
        <f t="shared" si="40"/>
        <v/>
      </c>
      <c r="I84" s="25" t="str">
        <f t="shared" si="41"/>
        <v/>
      </c>
      <c r="L84" t="s">
        <v>112</v>
      </c>
      <c r="T84" t="s">
        <v>106</v>
      </c>
      <c r="U84">
        <v>9999</v>
      </c>
      <c r="V84">
        <v>6.2</v>
      </c>
      <c r="W84" s="33">
        <v>6.1506150615061506</v>
      </c>
    </row>
    <row r="85" spans="1:23" ht="15.6" x14ac:dyDescent="0.3">
      <c r="A85" s="18">
        <f t="shared" ref="A85:B92" si="45">A84/2</f>
        <v>41.25</v>
      </c>
      <c r="B85" s="18">
        <f t="shared" si="45"/>
        <v>13.200000000000001</v>
      </c>
      <c r="C85" s="33">
        <f t="shared" si="42"/>
        <v>0.15001500150015001</v>
      </c>
      <c r="D85" s="9">
        <f t="shared" si="43"/>
        <v>-6.0026008602660802E-2</v>
      </c>
      <c r="E85" s="9">
        <f t="shared" si="44"/>
        <v>100.83584128049398</v>
      </c>
      <c r="F85" s="25" t="str">
        <f t="shared" si="38"/>
        <v/>
      </c>
      <c r="G85" s="28" t="str">
        <f t="shared" si="39"/>
        <v/>
      </c>
      <c r="H85" s="25" t="str">
        <f t="shared" si="40"/>
        <v/>
      </c>
      <c r="I85" s="25" t="str">
        <f t="shared" si="41"/>
        <v/>
      </c>
      <c r="T85" t="s">
        <v>107</v>
      </c>
      <c r="U85">
        <v>9998</v>
      </c>
      <c r="V85">
        <v>7.3</v>
      </c>
      <c r="W85" s="33">
        <v>7.2614522904580907</v>
      </c>
    </row>
    <row r="86" spans="1:23" ht="15.6" x14ac:dyDescent="0.3">
      <c r="A86" s="18">
        <f t="shared" si="45"/>
        <v>20.625</v>
      </c>
      <c r="B86" s="18">
        <f t="shared" si="45"/>
        <v>6.6000000000000005</v>
      </c>
      <c r="C86" s="33">
        <f t="shared" si="42"/>
        <v>0.32003200320032005</v>
      </c>
      <c r="D86" s="9">
        <f t="shared" si="43"/>
        <v>0.10999099309750923</v>
      </c>
      <c r="E86" s="9">
        <f t="shared" si="44"/>
        <v>98.468413698435526</v>
      </c>
      <c r="F86" s="25" t="str">
        <f t="shared" si="38"/>
        <v/>
      </c>
      <c r="G86" s="28">
        <f t="shared" si="39"/>
        <v>15.80053659326947</v>
      </c>
      <c r="H86" s="25" t="str">
        <f t="shared" si="40"/>
        <v/>
      </c>
      <c r="I86" s="25">
        <f t="shared" si="41"/>
        <v>5.0561717098462315</v>
      </c>
      <c r="T86" t="s">
        <v>108</v>
      </c>
      <c r="U86">
        <v>9997</v>
      </c>
      <c r="V86">
        <v>6.8</v>
      </c>
      <c r="W86" s="33">
        <v>6.7520256076823051</v>
      </c>
    </row>
    <row r="87" spans="1:23" ht="15.6" x14ac:dyDescent="0.3">
      <c r="A87" s="18">
        <f t="shared" si="45"/>
        <v>10.3125</v>
      </c>
      <c r="B87" s="18">
        <f t="shared" si="45"/>
        <v>3.3000000000000003</v>
      </c>
      <c r="C87" s="33">
        <f t="shared" si="42"/>
        <v>1.6199999999999999</v>
      </c>
      <c r="D87" s="9">
        <f t="shared" si="43"/>
        <v>1.4099589898971892</v>
      </c>
      <c r="E87" s="9">
        <f t="shared" si="44"/>
        <v>80.366811737213681</v>
      </c>
      <c r="F87" s="25">
        <f t="shared" si="38"/>
        <v>6.675094456651065</v>
      </c>
      <c r="G87" s="28" t="str">
        <f t="shared" si="39"/>
        <v/>
      </c>
      <c r="H87" s="25">
        <f t="shared" si="40"/>
        <v>2.1360302261283408</v>
      </c>
      <c r="I87" s="25" t="str">
        <f t="shared" si="41"/>
        <v/>
      </c>
      <c r="T87" t="s">
        <v>110</v>
      </c>
      <c r="U87">
        <v>9998</v>
      </c>
      <c r="V87">
        <v>7.2</v>
      </c>
      <c r="W87" s="33">
        <v>7.2214442888577715</v>
      </c>
    </row>
    <row r="88" spans="1:23" ht="15.6" x14ac:dyDescent="0.3">
      <c r="A88" s="18">
        <f t="shared" si="45"/>
        <v>5.15625</v>
      </c>
      <c r="B88" s="18">
        <f t="shared" si="45"/>
        <v>1.6500000000000001</v>
      </c>
      <c r="C88" s="33">
        <f t="shared" si="42"/>
        <v>4.7114134240272083</v>
      </c>
      <c r="D88" s="9">
        <f t="shared" si="43"/>
        <v>4.5013724139243978</v>
      </c>
      <c r="E88" s="9">
        <f t="shared" si="44"/>
        <v>37.319955632230979</v>
      </c>
      <c r="F88" s="25" t="str">
        <f t="shared" si="38"/>
        <v/>
      </c>
      <c r="G88" s="28" t="str">
        <f t="shared" si="39"/>
        <v/>
      </c>
      <c r="H88" s="25" t="str">
        <f t="shared" si="40"/>
        <v/>
      </c>
      <c r="I88" s="25" t="str">
        <f t="shared" si="41"/>
        <v/>
      </c>
      <c r="T88" t="s">
        <v>109</v>
      </c>
      <c r="U88">
        <v>9998</v>
      </c>
      <c r="V88">
        <v>7.1</v>
      </c>
      <c r="W88" s="33">
        <v>7.0714142828565709</v>
      </c>
    </row>
    <row r="89" spans="1:23" ht="15.6" x14ac:dyDescent="0.3">
      <c r="A89" s="18">
        <f t="shared" si="45"/>
        <v>2.578125</v>
      </c>
      <c r="B89" s="18">
        <f t="shared" si="45"/>
        <v>0.82500000000000007</v>
      </c>
      <c r="C89" s="33">
        <f t="shared" si="42"/>
        <v>6.8920676202860855</v>
      </c>
      <c r="D89" s="9">
        <f t="shared" si="43"/>
        <v>6.682026610183275</v>
      </c>
      <c r="E89" s="9">
        <f t="shared" si="44"/>
        <v>6.9551048259622323</v>
      </c>
      <c r="F89" s="25" t="str">
        <f t="shared" si="38"/>
        <v/>
      </c>
      <c r="G89" s="28" t="str">
        <f t="shared" si="39"/>
        <v/>
      </c>
      <c r="H89" s="25" t="str">
        <f t="shared" si="40"/>
        <v/>
      </c>
      <c r="I89" s="25" t="str">
        <f t="shared" si="41"/>
        <v/>
      </c>
      <c r="T89" t="s">
        <v>111</v>
      </c>
      <c r="U89">
        <v>9999</v>
      </c>
      <c r="V89">
        <v>5.3</v>
      </c>
      <c r="W89" s="33">
        <v>5.3305330533053308</v>
      </c>
    </row>
    <row r="90" spans="1:23" ht="15.6" x14ac:dyDescent="0.3">
      <c r="A90" s="18">
        <f t="shared" si="45"/>
        <v>1.2890625</v>
      </c>
      <c r="B90" s="18">
        <f t="shared" si="45"/>
        <v>0.41250000000000003</v>
      </c>
      <c r="C90" s="33">
        <f t="shared" si="42"/>
        <v>7.84</v>
      </c>
      <c r="D90" s="9">
        <f t="shared" si="43"/>
        <v>7.6299589898971893</v>
      </c>
      <c r="E90" s="9">
        <f t="shared" si="44"/>
        <v>-6.2445236771840849</v>
      </c>
      <c r="F90" s="25" t="str">
        <f t="shared" si="38"/>
        <v/>
      </c>
      <c r="G90" s="28" t="str">
        <f t="shared" si="39"/>
        <v/>
      </c>
      <c r="H90" s="25" t="str">
        <f t="shared" si="40"/>
        <v/>
      </c>
      <c r="I90" s="25" t="str">
        <f t="shared" si="41"/>
        <v/>
      </c>
    </row>
    <row r="91" spans="1:23" ht="15.6" x14ac:dyDescent="0.3">
      <c r="A91" s="18">
        <f t="shared" si="45"/>
        <v>0.64453125</v>
      </c>
      <c r="B91" s="18">
        <f t="shared" si="45"/>
        <v>0.20625000000000002</v>
      </c>
      <c r="C91" s="33">
        <f t="shared" si="42"/>
        <v>7.2421726517955394</v>
      </c>
      <c r="D91" s="9">
        <f t="shared" si="43"/>
        <v>7.0321316416927289</v>
      </c>
      <c r="E91" s="9">
        <f t="shared" si="44"/>
        <v>2.0800141001851258</v>
      </c>
      <c r="F91" s="25" t="str">
        <f t="shared" si="38"/>
        <v/>
      </c>
      <c r="G91" s="28" t="str">
        <f t="shared" si="39"/>
        <v/>
      </c>
      <c r="H91" s="25" t="str">
        <f t="shared" si="40"/>
        <v/>
      </c>
      <c r="I91" s="25" t="str">
        <f t="shared" si="41"/>
        <v/>
      </c>
    </row>
    <row r="92" spans="1:23" ht="15.6" x14ac:dyDescent="0.3">
      <c r="A92" s="18">
        <f t="shared" si="45"/>
        <v>0.322265625</v>
      </c>
      <c r="B92" s="18">
        <f t="shared" si="45"/>
        <v>0.10312500000000001</v>
      </c>
      <c r="C92" s="33">
        <f t="shared" si="42"/>
        <v>7.5115023004600916</v>
      </c>
      <c r="D92" s="9">
        <f t="shared" si="43"/>
        <v>7.3014612903572811</v>
      </c>
      <c r="E92" s="9">
        <f t="shared" si="44"/>
        <v>-1.6703075296424366</v>
      </c>
      <c r="F92" s="25" t="str">
        <f t="shared" si="38"/>
        <v/>
      </c>
      <c r="G92" s="28" t="str">
        <f t="shared" si="39"/>
        <v/>
      </c>
      <c r="H92" s="25" t="str">
        <f t="shared" si="40"/>
        <v/>
      </c>
      <c r="I92" s="25" t="str">
        <f t="shared" si="41"/>
        <v/>
      </c>
    </row>
    <row r="93" spans="1:23" ht="15.6" x14ac:dyDescent="0.3">
      <c r="A93" s="18">
        <v>0</v>
      </c>
      <c r="B93" s="18">
        <v>0</v>
      </c>
      <c r="C93" s="33">
        <f t="shared" si="42"/>
        <v>7.5115023004600916</v>
      </c>
      <c r="D93" s="9">
        <f t="shared" si="43"/>
        <v>7.3014612903572811</v>
      </c>
      <c r="E93" s="9">
        <f t="shared" si="44"/>
        <v>-1.6703075296424366</v>
      </c>
      <c r="F93" s="25" t="str">
        <f t="shared" si="38"/>
        <v/>
      </c>
      <c r="G93" s="28" t="str">
        <f t="shared" si="39"/>
        <v/>
      </c>
      <c r="H93" s="25" t="str">
        <f t="shared" si="40"/>
        <v/>
      </c>
      <c r="I93" s="25" t="str">
        <f t="shared" si="41"/>
        <v/>
      </c>
    </row>
    <row r="94" spans="1:23" ht="15.6" x14ac:dyDescent="0.3">
      <c r="A94" s="18">
        <v>0</v>
      </c>
      <c r="B94" s="17">
        <v>0</v>
      </c>
      <c r="C94" s="33">
        <f t="shared" si="42"/>
        <v>6.3006300630063006</v>
      </c>
      <c r="D94" s="9">
        <f t="shared" si="43"/>
        <v>6.0905890529034901</v>
      </c>
      <c r="E94" s="9">
        <f t="shared" si="44"/>
        <v>15.190666988378879</v>
      </c>
      <c r="F94" s="25" t="str">
        <f t="shared" si="38"/>
        <v/>
      </c>
      <c r="G94" s="28" t="str">
        <f t="shared" si="39"/>
        <v/>
      </c>
      <c r="H94" s="25"/>
      <c r="I94" s="25" t="str">
        <f t="shared" si="41"/>
        <v/>
      </c>
    </row>
    <row r="95" spans="1:23" ht="15.6" x14ac:dyDescent="0.3">
      <c r="B95" s="23" t="s">
        <v>6</v>
      </c>
      <c r="C95" s="23">
        <f>$B$5</f>
        <v>7.3915490312411425</v>
      </c>
      <c r="D95" s="9">
        <f t="shared" si="43"/>
        <v>7.181508021138332</v>
      </c>
      <c r="E95" s="9">
        <f t="shared" si="44"/>
        <v>0</v>
      </c>
      <c r="F95" s="25">
        <f>SUM(F83:F94)</f>
        <v>6.675094456651065</v>
      </c>
      <c r="G95" s="28">
        <f>SUM(G83:G94)</f>
        <v>15.80053659326947</v>
      </c>
      <c r="H95" s="25">
        <f>SUM(H83:H94)</f>
        <v>2.1360302261283408</v>
      </c>
      <c r="I95" s="25">
        <f>SUM(I83:I94)</f>
        <v>5.0561717098462315</v>
      </c>
    </row>
    <row r="98" spans="1:9" x14ac:dyDescent="0.25">
      <c r="B98" s="23" t="s">
        <v>130</v>
      </c>
      <c r="C98" s="23"/>
      <c r="D98" s="3"/>
      <c r="E98" s="3"/>
      <c r="F98" s="23"/>
      <c r="G98" s="23"/>
    </row>
    <row r="99" spans="1:9" ht="15.6" x14ac:dyDescent="0.3">
      <c r="B99" s="23"/>
      <c r="C99" s="23"/>
      <c r="D99" s="3"/>
      <c r="E99" s="3"/>
      <c r="F99" s="34" t="str">
        <f>F9</f>
        <v>MFQ</v>
      </c>
      <c r="G99" s="34"/>
      <c r="H99" s="35" t="s">
        <v>22</v>
      </c>
      <c r="I99" s="35"/>
    </row>
    <row r="100" spans="1:9" ht="15.6" x14ac:dyDescent="0.3">
      <c r="A100" s="7" t="str">
        <f>A10</f>
        <v>MFQ (nM)</v>
      </c>
      <c r="B100" s="31" t="s">
        <v>21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ht="15.6" x14ac:dyDescent="0.3">
      <c r="A101" s="18">
        <f>A11*0.2</f>
        <v>100</v>
      </c>
      <c r="B101" s="17">
        <f>B119*0.8</f>
        <v>64</v>
      </c>
      <c r="C101" s="33">
        <f>W66</f>
        <v>0.22002200220022</v>
      </c>
      <c r="D101" s="9">
        <f>C101-$B$4</f>
        <v>9.9809920974091859E-3</v>
      </c>
      <c r="E101" s="9">
        <f>(($D$23-D101)/$D$23)*100</f>
        <v>99.861018158469903</v>
      </c>
      <c r="F101" s="25" t="str">
        <f t="shared" ref="F101:F112" si="46">IF(AND(E101&gt;50,E102&lt;50),(((50-E102)/(E101-E102))*(A101-A102)+A102),"")</f>
        <v/>
      </c>
      <c r="G101" s="28" t="str">
        <f t="shared" ref="G101:G112" si="47">IF(AND(E101&gt;90,E102&lt;90),(((90-E102)/(E101-E102))*(A101-A102)+A102),"")</f>
        <v/>
      </c>
      <c r="H101" s="25" t="str">
        <f t="shared" ref="H101:H111" si="48">IF(AND(E101&gt;50,E102&lt;50),(((50-E102)/(E101-E102))*(B101-B102)+B102),"")</f>
        <v/>
      </c>
      <c r="I101" s="25" t="str">
        <f t="shared" ref="I101:I112" si="49">IF(AND(E101&gt;90,E102&lt;90),(((90-E102)/(E101-E102))*(B101-B102)+B102),"")</f>
        <v/>
      </c>
    </row>
    <row r="102" spans="1:9" ht="15.6" x14ac:dyDescent="0.3">
      <c r="A102" s="18">
        <f>A101/2</f>
        <v>50</v>
      </c>
      <c r="B102" s="18">
        <f>B101/2</f>
        <v>32</v>
      </c>
      <c r="C102" s="33">
        <f t="shared" ref="C102:C112" si="50">W67</f>
        <v>0.20002000200020001</v>
      </c>
      <c r="D102" s="9">
        <f t="shared" ref="D102:D113" si="51">C102-$B$4</f>
        <v>-1.0021008102610807E-2</v>
      </c>
      <c r="E102" s="9">
        <f t="shared" ref="E102:E113" si="52">(($D$23-D102)/$D$23)*100</f>
        <v>100.13953905047678</v>
      </c>
      <c r="F102" s="25" t="str">
        <f t="shared" si="46"/>
        <v/>
      </c>
      <c r="G102" s="28" t="str">
        <f t="shared" si="47"/>
        <v/>
      </c>
      <c r="H102" s="25" t="str">
        <f t="shared" si="48"/>
        <v/>
      </c>
      <c r="I102" s="25" t="str">
        <f t="shared" si="49"/>
        <v/>
      </c>
    </row>
    <row r="103" spans="1:9" ht="15.6" x14ac:dyDescent="0.3">
      <c r="A103" s="18">
        <f t="shared" ref="A103:B110" si="53">A102/2</f>
        <v>25</v>
      </c>
      <c r="B103" s="18">
        <f t="shared" si="53"/>
        <v>16</v>
      </c>
      <c r="C103" s="33">
        <f t="shared" si="50"/>
        <v>0.17001700170017001</v>
      </c>
      <c r="D103" s="9">
        <f t="shared" si="51"/>
        <v>-4.0024008402640809E-2</v>
      </c>
      <c r="E103" s="9">
        <f t="shared" si="52"/>
        <v>100.5573203884871</v>
      </c>
      <c r="F103" s="25" t="str">
        <f t="shared" si="46"/>
        <v/>
      </c>
      <c r="G103" s="28" t="str">
        <f t="shared" si="47"/>
        <v/>
      </c>
      <c r="H103" s="25" t="str">
        <f t="shared" si="48"/>
        <v/>
      </c>
      <c r="I103" s="25" t="str">
        <f t="shared" si="49"/>
        <v/>
      </c>
    </row>
    <row r="104" spans="1:9" ht="15.6" x14ac:dyDescent="0.3">
      <c r="A104" s="18">
        <f t="shared" si="53"/>
        <v>12.5</v>
      </c>
      <c r="B104" s="18">
        <f t="shared" si="53"/>
        <v>8</v>
      </c>
      <c r="C104" s="33">
        <f t="shared" si="50"/>
        <v>0.31006201240248049</v>
      </c>
      <c r="D104" s="9">
        <f t="shared" si="51"/>
        <v>0.10002100229966968</v>
      </c>
      <c r="E104" s="9">
        <f t="shared" si="52"/>
        <v>98.607242350697604</v>
      </c>
      <c r="F104" s="25" t="str">
        <f t="shared" si="46"/>
        <v/>
      </c>
      <c r="G104" s="28">
        <f t="shared" si="47"/>
        <v>9.3842705945931986</v>
      </c>
      <c r="H104" s="25" t="str">
        <f t="shared" si="48"/>
        <v/>
      </c>
      <c r="I104" s="25">
        <f t="shared" si="49"/>
        <v>6.0059331805396479</v>
      </c>
    </row>
    <row r="105" spans="1:9" ht="15.6" x14ac:dyDescent="0.3">
      <c r="A105" s="18">
        <f t="shared" si="53"/>
        <v>6.25</v>
      </c>
      <c r="B105" s="18">
        <f t="shared" si="53"/>
        <v>4</v>
      </c>
      <c r="C105" s="33">
        <f t="shared" si="50"/>
        <v>1.55</v>
      </c>
      <c r="D105" s="9">
        <f t="shared" si="51"/>
        <v>1.3399589898971893</v>
      </c>
      <c r="E105" s="9">
        <f t="shared" si="52"/>
        <v>81.341537376925558</v>
      </c>
      <c r="F105" s="25">
        <f t="shared" si="46"/>
        <v>3.7472800197298843</v>
      </c>
      <c r="G105" s="28" t="str">
        <f t="shared" si="47"/>
        <v/>
      </c>
      <c r="H105" s="25">
        <f t="shared" si="48"/>
        <v>2.398259212627126</v>
      </c>
      <c r="I105" s="25" t="str">
        <f t="shared" si="49"/>
        <v/>
      </c>
    </row>
    <row r="106" spans="1:9" ht="15.6" x14ac:dyDescent="0.3">
      <c r="A106" s="18">
        <f t="shared" si="53"/>
        <v>3.125</v>
      </c>
      <c r="B106" s="18">
        <f t="shared" si="53"/>
        <v>2</v>
      </c>
      <c r="C106" s="33">
        <f t="shared" si="50"/>
        <v>4.360436043604361</v>
      </c>
      <c r="D106" s="9">
        <f t="shared" si="51"/>
        <v>4.1503950335015505</v>
      </c>
      <c r="E106" s="9">
        <f t="shared" si="52"/>
        <v>42.207193513046079</v>
      </c>
      <c r="F106" s="25" t="str">
        <f t="shared" si="46"/>
        <v/>
      </c>
      <c r="G106" s="28" t="str">
        <f t="shared" si="47"/>
        <v/>
      </c>
      <c r="H106" s="25" t="str">
        <f t="shared" si="48"/>
        <v/>
      </c>
      <c r="I106" s="25" t="str">
        <f t="shared" si="49"/>
        <v/>
      </c>
    </row>
    <row r="107" spans="1:9" ht="15.6" x14ac:dyDescent="0.3">
      <c r="A107" s="18">
        <f t="shared" si="53"/>
        <v>1.5625</v>
      </c>
      <c r="B107" s="18">
        <f t="shared" si="53"/>
        <v>1</v>
      </c>
      <c r="C107" s="33">
        <f t="shared" si="50"/>
        <v>6.5006500650065009</v>
      </c>
      <c r="D107" s="9">
        <f t="shared" si="51"/>
        <v>6.2906090549036904</v>
      </c>
      <c r="E107" s="9">
        <f t="shared" si="52"/>
        <v>12.405458068310091</v>
      </c>
      <c r="F107" s="25" t="str">
        <f t="shared" si="46"/>
        <v/>
      </c>
      <c r="G107" s="28" t="str">
        <f t="shared" si="47"/>
        <v/>
      </c>
      <c r="H107" s="25" t="str">
        <f t="shared" si="48"/>
        <v/>
      </c>
      <c r="I107" s="25" t="str">
        <f t="shared" si="49"/>
        <v/>
      </c>
    </row>
    <row r="108" spans="1:9" ht="15.6" x14ac:dyDescent="0.3">
      <c r="A108" s="18">
        <f t="shared" si="53"/>
        <v>0.78125</v>
      </c>
      <c r="B108" s="18">
        <f t="shared" si="53"/>
        <v>0.5</v>
      </c>
      <c r="C108" s="33">
        <f t="shared" si="50"/>
        <v>6.7806780678067806</v>
      </c>
      <c r="D108" s="9">
        <f t="shared" si="51"/>
        <v>6.5706370577039701</v>
      </c>
      <c r="E108" s="9">
        <f t="shared" si="52"/>
        <v>8.5061655802137981</v>
      </c>
      <c r="F108" s="25" t="str">
        <f t="shared" si="46"/>
        <v/>
      </c>
      <c r="G108" s="28" t="str">
        <f t="shared" si="47"/>
        <v/>
      </c>
      <c r="H108" s="25" t="str">
        <f t="shared" si="48"/>
        <v/>
      </c>
      <c r="I108" s="25" t="str">
        <f t="shared" si="49"/>
        <v/>
      </c>
    </row>
    <row r="109" spans="1:9" ht="15.6" x14ac:dyDescent="0.3">
      <c r="A109" s="18">
        <f t="shared" si="53"/>
        <v>0.390625</v>
      </c>
      <c r="B109" s="18">
        <f t="shared" si="53"/>
        <v>0.25</v>
      </c>
      <c r="C109" s="33">
        <f t="shared" si="50"/>
        <v>7.3614722944588911</v>
      </c>
      <c r="D109" s="9">
        <f t="shared" si="51"/>
        <v>7.1514312843560806</v>
      </c>
      <c r="E109" s="9">
        <f t="shared" si="52"/>
        <v>0.41880809286465148</v>
      </c>
      <c r="F109" s="25" t="str">
        <f t="shared" si="46"/>
        <v/>
      </c>
      <c r="G109" s="28" t="str">
        <f t="shared" si="47"/>
        <v/>
      </c>
      <c r="H109" s="25" t="str">
        <f t="shared" si="48"/>
        <v/>
      </c>
      <c r="I109" s="25" t="str">
        <f t="shared" si="49"/>
        <v/>
      </c>
    </row>
    <row r="110" spans="1:9" ht="15.6" x14ac:dyDescent="0.3">
      <c r="A110" s="18">
        <f t="shared" si="53"/>
        <v>0.1953125</v>
      </c>
      <c r="B110" s="18">
        <f t="shared" si="53"/>
        <v>0.125</v>
      </c>
      <c r="C110" s="33">
        <f t="shared" si="50"/>
        <v>7.4122236671001307</v>
      </c>
      <c r="D110" s="9">
        <f t="shared" si="51"/>
        <v>7.2021826569973202</v>
      </c>
      <c r="E110" s="9">
        <f t="shared" si="52"/>
        <v>-0.2878871094780327</v>
      </c>
      <c r="F110" s="25" t="str">
        <f t="shared" si="46"/>
        <v/>
      </c>
      <c r="G110" s="28" t="str">
        <f t="shared" si="47"/>
        <v/>
      </c>
      <c r="H110" s="25" t="str">
        <f t="shared" si="48"/>
        <v/>
      </c>
      <c r="I110" s="25" t="str">
        <f t="shared" si="49"/>
        <v/>
      </c>
    </row>
    <row r="111" spans="1:9" ht="15.6" x14ac:dyDescent="0.3">
      <c r="A111" s="18">
        <v>0</v>
      </c>
      <c r="B111" s="18">
        <v>0</v>
      </c>
      <c r="C111" s="33">
        <f t="shared" si="50"/>
        <v>7.1528611444577823</v>
      </c>
      <c r="D111" s="9">
        <f t="shared" si="51"/>
        <v>6.9428201343549718</v>
      </c>
      <c r="E111" s="9">
        <f t="shared" si="52"/>
        <v>3.3236457590912227</v>
      </c>
      <c r="F111" s="25" t="str">
        <f t="shared" si="46"/>
        <v/>
      </c>
      <c r="G111" s="28" t="str">
        <f t="shared" si="47"/>
        <v/>
      </c>
      <c r="H111" s="25" t="str">
        <f t="shared" si="48"/>
        <v/>
      </c>
      <c r="I111" s="25" t="str">
        <f t="shared" si="49"/>
        <v/>
      </c>
    </row>
    <row r="112" spans="1:9" ht="15.6" x14ac:dyDescent="0.3">
      <c r="A112" s="18">
        <v>0</v>
      </c>
      <c r="B112" s="17">
        <v>0</v>
      </c>
      <c r="C112" s="33">
        <f t="shared" si="50"/>
        <v>5.4505450545054508</v>
      </c>
      <c r="D112" s="9">
        <f t="shared" si="51"/>
        <v>5.2405040444026403</v>
      </c>
      <c r="E112" s="9">
        <f t="shared" si="52"/>
        <v>27.027804898671203</v>
      </c>
      <c r="F112" s="25" t="str">
        <f t="shared" si="46"/>
        <v/>
      </c>
      <c r="G112" s="28" t="str">
        <f t="shared" si="47"/>
        <v/>
      </c>
      <c r="H112" s="25"/>
      <c r="I112" s="25" t="str">
        <f t="shared" si="49"/>
        <v/>
      </c>
    </row>
    <row r="113" spans="1:9" ht="15.6" x14ac:dyDescent="0.3">
      <c r="B113" s="23" t="s">
        <v>6</v>
      </c>
      <c r="C113" s="23">
        <f>$B$5</f>
        <v>7.3915490312411425</v>
      </c>
      <c r="D113" s="9">
        <f t="shared" si="51"/>
        <v>7.181508021138332</v>
      </c>
      <c r="E113" s="9">
        <f t="shared" si="52"/>
        <v>0</v>
      </c>
      <c r="F113" s="25">
        <f>SUM(F101:F112)</f>
        <v>3.7472800197298843</v>
      </c>
      <c r="G113" s="28">
        <f>SUM(G101:G112)</f>
        <v>9.3842705945931986</v>
      </c>
      <c r="H113" s="25">
        <f>SUM(H101:H112)</f>
        <v>2.398259212627126</v>
      </c>
      <c r="I113" s="25">
        <f>SUM(I101:I112)</f>
        <v>6.0059331805396479</v>
      </c>
    </row>
    <row r="116" spans="1:9" x14ac:dyDescent="0.25">
      <c r="B116" s="23" t="s">
        <v>131</v>
      </c>
      <c r="C116" s="23"/>
      <c r="D116" s="3"/>
      <c r="E116" s="3"/>
      <c r="F116" s="23"/>
      <c r="G116" s="23"/>
    </row>
    <row r="117" spans="1:9" ht="15.6" x14ac:dyDescent="0.3">
      <c r="B117" s="23"/>
      <c r="C117" s="23"/>
      <c r="D117" s="3"/>
      <c r="E117" s="3"/>
      <c r="F117" s="34" t="str">
        <f>F9</f>
        <v>MFQ</v>
      </c>
      <c r="G117" s="34"/>
      <c r="H117" s="35" t="s">
        <v>22</v>
      </c>
      <c r="I117" s="35"/>
    </row>
    <row r="118" spans="1:9" ht="15.6" x14ac:dyDescent="0.3">
      <c r="A118" s="7" t="str">
        <f>A10</f>
        <v>MFQ (nM)</v>
      </c>
      <c r="B118" s="31" t="s">
        <v>21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ht="15.6" x14ac:dyDescent="0.3">
      <c r="A119" s="17">
        <v>0</v>
      </c>
      <c r="B119" s="17">
        <v>80</v>
      </c>
      <c r="C119" s="33">
        <f>W78</f>
        <v>0.20006001800540163</v>
      </c>
      <c r="D119" s="9">
        <f>C119-$B$4</f>
        <v>-9.9809920974091859E-3</v>
      </c>
      <c r="E119" s="9">
        <f>(($D$23-D119)/$D$23)*100</f>
        <v>100.1389818415301</v>
      </c>
      <c r="F119" s="25" t="str">
        <f t="shared" ref="F119:F130" si="54">IF(AND(E119&gt;50,E120&lt;50),(((50-E120)/(E119-E120))*(A119-A120)+A120),"")</f>
        <v/>
      </c>
      <c r="G119" s="28" t="str">
        <f t="shared" ref="G119:G130" si="55">IF(AND(E119&gt;90,E120&lt;90),(((90-E120)/(E119-E120))*(A119-A120)+A120),"")</f>
        <v/>
      </c>
      <c r="H119" s="25" t="str">
        <f t="shared" ref="H119:H130" si="56">IF(AND(E119&gt;50,E120&lt;50),(((50-E120)/(E119-E120))*(B119-B120)+B120),"")</f>
        <v/>
      </c>
      <c r="I119" s="25" t="str">
        <f t="shared" ref="I119:I130" si="57">IF(AND(E119&gt;90,E120&lt;90),(((90-E120)/(E119-E120))*(B119-B120)+B120),"")</f>
        <v/>
      </c>
    </row>
    <row r="120" spans="1:9" ht="15.6" x14ac:dyDescent="0.3">
      <c r="A120" s="17">
        <v>0</v>
      </c>
      <c r="B120" s="17">
        <f>B119/2</f>
        <v>40</v>
      </c>
      <c r="C120" s="33">
        <f t="shared" ref="C120:C130" si="58">W79</f>
        <v>0.18001800180018002</v>
      </c>
      <c r="D120" s="9">
        <f t="shared" ref="D120:D131" si="59">C120-$B$4</f>
        <v>-3.0023008302630799E-2</v>
      </c>
      <c r="E120" s="9">
        <f t="shared" ref="E120:E131" si="60">(($D$23-D120)/$D$23)*100</f>
        <v>100.41805994248367</v>
      </c>
      <c r="F120" s="25" t="str">
        <f t="shared" si="54"/>
        <v/>
      </c>
      <c r="G120" s="28" t="str">
        <f t="shared" si="55"/>
        <v/>
      </c>
      <c r="H120" s="25" t="str">
        <f t="shared" si="56"/>
        <v/>
      </c>
      <c r="I120" s="25" t="str">
        <f t="shared" si="57"/>
        <v/>
      </c>
    </row>
    <row r="121" spans="1:9" ht="15.6" x14ac:dyDescent="0.3">
      <c r="A121" s="17">
        <v>0</v>
      </c>
      <c r="B121" s="17">
        <f t="shared" ref="B121:B128" si="61">B120/2</f>
        <v>20</v>
      </c>
      <c r="C121" s="33">
        <f t="shared" si="58"/>
        <v>0.15001500150015001</v>
      </c>
      <c r="D121" s="9">
        <f t="shared" si="59"/>
        <v>-6.0026008602660802E-2</v>
      </c>
      <c r="E121" s="9">
        <f t="shared" si="60"/>
        <v>100.83584128049398</v>
      </c>
      <c r="F121" s="25" t="str">
        <f t="shared" si="54"/>
        <v/>
      </c>
      <c r="G121" s="28" t="str">
        <f t="shared" si="55"/>
        <v/>
      </c>
      <c r="H121" s="25" t="str">
        <f t="shared" si="56"/>
        <v/>
      </c>
      <c r="I121" s="25" t="str">
        <f t="shared" si="57"/>
        <v/>
      </c>
    </row>
    <row r="122" spans="1:9" ht="15.6" x14ac:dyDescent="0.3">
      <c r="A122" s="17">
        <v>0</v>
      </c>
      <c r="B122" s="17">
        <f t="shared" si="61"/>
        <v>10</v>
      </c>
      <c r="C122" s="33">
        <f t="shared" si="58"/>
        <v>0.17005101530459138</v>
      </c>
      <c r="D122" s="9">
        <f t="shared" si="59"/>
        <v>-3.9989994798219436E-2</v>
      </c>
      <c r="E122" s="9">
        <f t="shared" si="60"/>
        <v>100.55684676088241</v>
      </c>
      <c r="F122" s="25" t="str">
        <f t="shared" si="54"/>
        <v/>
      </c>
      <c r="G122" s="28">
        <f t="shared" si="55"/>
        <v>0</v>
      </c>
      <c r="H122" s="25" t="str">
        <f t="shared" si="56"/>
        <v/>
      </c>
      <c r="I122" s="25">
        <f t="shared" si="57"/>
        <v>6.247076681340646</v>
      </c>
    </row>
    <row r="123" spans="1:9" ht="15.6" x14ac:dyDescent="0.3">
      <c r="A123" s="17">
        <v>0</v>
      </c>
      <c r="B123" s="17">
        <f t="shared" si="61"/>
        <v>5</v>
      </c>
      <c r="C123" s="33">
        <f t="shared" si="58"/>
        <v>1.18011801180118</v>
      </c>
      <c r="D123" s="9">
        <f t="shared" si="59"/>
        <v>0.97007700169836919</v>
      </c>
      <c r="E123" s="9">
        <f t="shared" si="60"/>
        <v>86.492015342139752</v>
      </c>
      <c r="F123" s="25">
        <f t="shared" si="54"/>
        <v>0</v>
      </c>
      <c r="G123" s="28" t="str">
        <f t="shared" si="55"/>
        <v/>
      </c>
      <c r="H123" s="25">
        <f t="shared" si="56"/>
        <v>2.6353418317317892</v>
      </c>
      <c r="I123" s="25" t="str">
        <f t="shared" si="57"/>
        <v/>
      </c>
    </row>
    <row r="124" spans="1:9" ht="15.6" x14ac:dyDescent="0.3">
      <c r="A124" s="17">
        <v>0</v>
      </c>
      <c r="B124" s="17">
        <f t="shared" si="61"/>
        <v>2.5</v>
      </c>
      <c r="C124" s="33">
        <f t="shared" si="58"/>
        <v>3.9507901580316065</v>
      </c>
      <c r="D124" s="9">
        <f t="shared" si="59"/>
        <v>3.7407491479287955</v>
      </c>
      <c r="E124" s="9">
        <f t="shared" si="60"/>
        <v>47.911369911192359</v>
      </c>
      <c r="F124" s="25" t="str">
        <f t="shared" si="54"/>
        <v/>
      </c>
      <c r="G124" s="28" t="str">
        <f t="shared" si="55"/>
        <v/>
      </c>
      <c r="H124" s="25" t="str">
        <f t="shared" si="56"/>
        <v/>
      </c>
      <c r="I124" s="25" t="str">
        <f t="shared" si="57"/>
        <v/>
      </c>
    </row>
    <row r="125" spans="1:9" ht="15.6" x14ac:dyDescent="0.3">
      <c r="A125" s="17">
        <v>0</v>
      </c>
      <c r="B125" s="17">
        <f t="shared" si="61"/>
        <v>1.25</v>
      </c>
      <c r="C125" s="33">
        <f t="shared" si="58"/>
        <v>6.1506150615061506</v>
      </c>
      <c r="D125" s="9">
        <f t="shared" si="59"/>
        <v>5.9405740514033401</v>
      </c>
      <c r="E125" s="9">
        <f t="shared" si="60"/>
        <v>17.279573678430467</v>
      </c>
      <c r="F125" s="25" t="str">
        <f t="shared" si="54"/>
        <v/>
      </c>
      <c r="G125" s="28" t="str">
        <f t="shared" si="55"/>
        <v/>
      </c>
      <c r="H125" s="25" t="str">
        <f t="shared" si="56"/>
        <v/>
      </c>
      <c r="I125" s="25" t="str">
        <f t="shared" si="57"/>
        <v/>
      </c>
    </row>
    <row r="126" spans="1:9" ht="15.6" x14ac:dyDescent="0.3">
      <c r="A126" s="17">
        <v>0</v>
      </c>
      <c r="B126" s="17">
        <f t="shared" si="61"/>
        <v>0.625</v>
      </c>
      <c r="C126" s="33">
        <f t="shared" si="58"/>
        <v>7.2614522904580907</v>
      </c>
      <c r="D126" s="9">
        <f t="shared" si="59"/>
        <v>7.0514112803552802</v>
      </c>
      <c r="E126" s="9">
        <f t="shared" si="60"/>
        <v>1.8115518412027103</v>
      </c>
      <c r="F126" s="25" t="str">
        <f t="shared" si="54"/>
        <v/>
      </c>
      <c r="G126" s="28" t="str">
        <f t="shared" si="55"/>
        <v/>
      </c>
      <c r="H126" s="25" t="str">
        <f t="shared" si="56"/>
        <v/>
      </c>
      <c r="I126" s="25" t="str">
        <f t="shared" si="57"/>
        <v/>
      </c>
    </row>
    <row r="127" spans="1:9" ht="15.6" x14ac:dyDescent="0.3">
      <c r="A127" s="17">
        <v>1</v>
      </c>
      <c r="B127" s="17">
        <f t="shared" si="61"/>
        <v>0.3125</v>
      </c>
      <c r="C127" s="33">
        <f t="shared" si="58"/>
        <v>6.7520256076823051</v>
      </c>
      <c r="D127" s="9">
        <f t="shared" ref="D127" si="62">C127-$B$4</f>
        <v>6.5419845975794946</v>
      </c>
      <c r="E127" s="9">
        <f t="shared" ref="E127" si="63">(($D$23-D127)/$D$23)*100</f>
        <v>8.9051411162730609</v>
      </c>
      <c r="F127" s="25" t="str">
        <f t="shared" si="54"/>
        <v/>
      </c>
      <c r="G127" s="28" t="str">
        <f t="shared" si="55"/>
        <v/>
      </c>
      <c r="H127" s="25" t="str">
        <f t="shared" si="56"/>
        <v/>
      </c>
      <c r="I127" s="25" t="str">
        <f t="shared" si="57"/>
        <v/>
      </c>
    </row>
    <row r="128" spans="1:9" ht="15.6" x14ac:dyDescent="0.3">
      <c r="A128" s="17">
        <v>0</v>
      </c>
      <c r="B128" s="17">
        <f t="shared" si="61"/>
        <v>0.15625</v>
      </c>
      <c r="C128" s="33">
        <f t="shared" si="58"/>
        <v>7.2214442888577715</v>
      </c>
      <c r="D128" s="9">
        <f t="shared" si="59"/>
        <v>7.0114032787549609</v>
      </c>
      <c r="E128" s="9">
        <f t="shared" si="60"/>
        <v>2.3686493405379214</v>
      </c>
      <c r="F128" s="25" t="str">
        <f t="shared" si="54"/>
        <v/>
      </c>
      <c r="G128" s="28" t="str">
        <f t="shared" si="55"/>
        <v/>
      </c>
      <c r="H128" s="25" t="str">
        <f t="shared" si="56"/>
        <v/>
      </c>
      <c r="I128" s="25" t="str">
        <f t="shared" si="57"/>
        <v/>
      </c>
    </row>
    <row r="129" spans="1:9" ht="15.6" x14ac:dyDescent="0.3">
      <c r="A129" s="17">
        <v>0</v>
      </c>
      <c r="B129" s="17">
        <v>0</v>
      </c>
      <c r="C129" s="33">
        <f t="shared" si="58"/>
        <v>7.0714142828565709</v>
      </c>
      <c r="D129" s="9">
        <f t="shared" si="59"/>
        <v>6.8613732727537604</v>
      </c>
      <c r="E129" s="9">
        <f t="shared" si="60"/>
        <v>4.45776496304501</v>
      </c>
      <c r="F129" s="25" t="str">
        <f t="shared" si="54"/>
        <v/>
      </c>
      <c r="G129" s="28" t="str">
        <f t="shared" si="55"/>
        <v/>
      </c>
      <c r="H129" s="25" t="str">
        <f t="shared" si="56"/>
        <v/>
      </c>
      <c r="I129" s="25" t="str">
        <f t="shared" si="57"/>
        <v/>
      </c>
    </row>
    <row r="130" spans="1:9" ht="15.6" x14ac:dyDescent="0.3">
      <c r="A130" s="17">
        <v>0</v>
      </c>
      <c r="B130" s="17">
        <v>0</v>
      </c>
      <c r="C130" s="33">
        <f t="shared" si="58"/>
        <v>5.3305330533053308</v>
      </c>
      <c r="D130" s="9">
        <f t="shared" si="59"/>
        <v>5.1204920432025203</v>
      </c>
      <c r="E130" s="9">
        <f t="shared" si="60"/>
        <v>28.698930250712479</v>
      </c>
      <c r="F130" s="25" t="str">
        <f t="shared" si="54"/>
        <v/>
      </c>
      <c r="G130" s="28" t="str">
        <f t="shared" si="55"/>
        <v/>
      </c>
      <c r="H130" s="25" t="str">
        <f t="shared" si="56"/>
        <v/>
      </c>
      <c r="I130" s="25" t="str">
        <f t="shared" si="57"/>
        <v/>
      </c>
    </row>
    <row r="131" spans="1:9" ht="15.6" x14ac:dyDescent="0.3">
      <c r="B131" s="23" t="s">
        <v>6</v>
      </c>
      <c r="C131" s="23">
        <f>$B$5</f>
        <v>7.3915490312411425</v>
      </c>
      <c r="D131" s="9">
        <f t="shared" si="59"/>
        <v>7.181508021138332</v>
      </c>
      <c r="E131" s="9">
        <f t="shared" si="60"/>
        <v>0</v>
      </c>
      <c r="F131" s="25">
        <f>SUM(F119:F130)</f>
        <v>0</v>
      </c>
      <c r="G131" s="28">
        <f>SUM(G119:G130)</f>
        <v>0</v>
      </c>
      <c r="H131" s="25">
        <f>SUM(H119:H130)</f>
        <v>2.6353418317317892</v>
      </c>
      <c r="I131" s="25">
        <f>SUM(I119:I130)</f>
        <v>6.247076681340646</v>
      </c>
    </row>
  </sheetData>
  <mergeCells count="14">
    <mergeCell ref="F117:G117"/>
    <mergeCell ref="H117:I117"/>
    <mergeCell ref="F63:G63"/>
    <mergeCell ref="H63:I63"/>
    <mergeCell ref="F81:G81"/>
    <mergeCell ref="H81:I81"/>
    <mergeCell ref="F99:G99"/>
    <mergeCell ref="H99:I99"/>
    <mergeCell ref="F9:G9"/>
    <mergeCell ref="H9:I9"/>
    <mergeCell ref="F27:G27"/>
    <mergeCell ref="H27:I27"/>
    <mergeCell ref="F45:G45"/>
    <mergeCell ref="H45:I4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2026-02-26T22:06:28Z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